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1083669\"/>
    </mc:Choice>
  </mc:AlternateContent>
  <xr:revisionPtr revIDLastSave="0" documentId="13_ncr:1_{FC573139-F499-4E5E-8A8F-B61CC053C9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2" i="1" l="1"/>
  <c r="Y133" i="1"/>
  <c r="Y134" i="1"/>
  <c r="Y135" i="1"/>
  <c r="Y136" i="1"/>
  <c r="Y137" i="1"/>
  <c r="Y138" i="1"/>
  <c r="Y139" i="1"/>
  <c r="AB163" i="1"/>
  <c r="Y140" i="1"/>
  <c r="Y141" i="1"/>
  <c r="Y142" i="1"/>
  <c r="X143" i="1"/>
  <c r="AB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31" i="1"/>
  <c r="L161" i="1"/>
  <c r="N163" i="1"/>
  <c r="M163" i="1"/>
  <c r="L163" i="1"/>
  <c r="K163" i="1"/>
  <c r="O242" i="1"/>
  <c r="M242" i="1"/>
  <c r="O321" i="1"/>
  <c r="N321" i="1"/>
  <c r="M321" i="1"/>
  <c r="L321" i="1"/>
  <c r="K321" i="1"/>
  <c r="AB242" i="1"/>
  <c r="AA242" i="1"/>
  <c r="Z242" i="1"/>
  <c r="Y242" i="1"/>
  <c r="X242" i="1"/>
  <c r="AA163" i="1"/>
  <c r="Z163" i="1"/>
  <c r="X163" i="1"/>
  <c r="X84" i="1"/>
  <c r="Y84" i="1"/>
  <c r="AB84" i="1"/>
  <c r="Z84" i="1"/>
  <c r="L58" i="1"/>
  <c r="L59" i="1"/>
  <c r="L60" i="1"/>
  <c r="L61" i="1"/>
  <c r="L62" i="1"/>
  <c r="L63" i="1"/>
  <c r="L64" i="1"/>
  <c r="L65" i="1"/>
  <c r="L84" i="1" s="1"/>
  <c r="L66" i="1"/>
  <c r="L67" i="1"/>
  <c r="L68" i="1"/>
  <c r="L69" i="1"/>
  <c r="L70" i="1"/>
  <c r="L71" i="1"/>
  <c r="L72" i="1"/>
  <c r="L73" i="1"/>
  <c r="L74" i="1"/>
  <c r="K75" i="1"/>
  <c r="K84" i="1" s="1"/>
  <c r="O75" i="1"/>
  <c r="O84" i="1" s="1"/>
  <c r="K76" i="1"/>
  <c r="O76" i="1"/>
  <c r="L77" i="1"/>
  <c r="L78" i="1"/>
  <c r="L79" i="1"/>
  <c r="L80" i="1"/>
  <c r="L81" i="1"/>
  <c r="L55" i="1"/>
  <c r="M84" i="1"/>
  <c r="O269" i="1"/>
  <c r="K269" i="1"/>
  <c r="L268" i="1"/>
  <c r="L267" i="1"/>
  <c r="K263" i="1"/>
  <c r="O263" i="1"/>
  <c r="K264" i="1"/>
  <c r="O264" i="1"/>
  <c r="L265" i="1"/>
  <c r="L266" i="1"/>
  <c r="AB239" i="1"/>
  <c r="X239" i="1"/>
  <c r="AB238" i="1"/>
  <c r="X238" i="1"/>
  <c r="Y237" i="1"/>
  <c r="Y236" i="1"/>
  <c r="Y235" i="1"/>
  <c r="AB234" i="1"/>
  <c r="X234" i="1"/>
  <c r="Y233" i="1"/>
  <c r="Y232" i="1"/>
  <c r="Y231" i="1"/>
  <c r="Y230" i="1"/>
  <c r="Y229" i="1"/>
  <c r="Y228" i="1"/>
  <c r="Y226" i="1"/>
  <c r="Y225" i="1"/>
  <c r="Y321" i="1"/>
  <c r="X321" i="1"/>
  <c r="W321" i="1"/>
  <c r="V321" i="1"/>
  <c r="U321" i="1"/>
  <c r="T321" i="1"/>
  <c r="S321" i="1"/>
  <c r="R321" i="1"/>
  <c r="Q321" i="1"/>
  <c r="P321" i="1"/>
  <c r="AB260" i="1"/>
  <c r="AB321" i="1" s="1"/>
  <c r="AA260" i="1"/>
  <c r="AA321" i="1" s="1"/>
  <c r="Z260" i="1"/>
  <c r="Z321" i="1" s="1"/>
  <c r="P260" i="1"/>
  <c r="O260" i="1"/>
  <c r="N260" i="1"/>
  <c r="M260" i="1"/>
  <c r="AB248" i="1"/>
  <c r="AA248" i="1"/>
  <c r="Z248" i="1"/>
  <c r="X248" i="1"/>
  <c r="P248" i="1"/>
  <c r="O248" i="1"/>
  <c r="N248" i="1"/>
  <c r="M248" i="1"/>
  <c r="K248" i="1"/>
  <c r="AB247" i="1"/>
  <c r="AA247" i="1"/>
  <c r="Z247" i="1"/>
  <c r="X247" i="1"/>
  <c r="P247" i="1"/>
  <c r="O247" i="1"/>
  <c r="N247" i="1"/>
  <c r="M247" i="1"/>
  <c r="K247" i="1"/>
  <c r="Y224" i="1"/>
  <c r="Y222" i="1"/>
  <c r="X221" i="1"/>
  <c r="AB221" i="1"/>
  <c r="AB220" i="1"/>
  <c r="X220" i="1"/>
  <c r="X219" i="1"/>
  <c r="AB219" i="1"/>
  <c r="AB218" i="1"/>
  <c r="X218" i="1"/>
  <c r="Y217" i="1"/>
  <c r="Y216" i="1"/>
  <c r="Y215" i="1"/>
  <c r="Y214" i="1"/>
  <c r="Y213" i="1"/>
  <c r="Y212" i="1"/>
  <c r="Y210" i="1"/>
  <c r="AB211" i="1"/>
  <c r="X211" i="1"/>
  <c r="Y209" i="1"/>
  <c r="Y208" i="1"/>
  <c r="Y207" i="1"/>
  <c r="Y206" i="1"/>
  <c r="Y205" i="1"/>
  <c r="Y204" i="1"/>
  <c r="Y203" i="1"/>
  <c r="Y202" i="1"/>
  <c r="AB201" i="1"/>
  <c r="X201" i="1"/>
  <c r="Y200" i="1"/>
  <c r="Y198" i="1"/>
  <c r="X197" i="1"/>
  <c r="AB197" i="1"/>
  <c r="AB196" i="1"/>
  <c r="X196" i="1"/>
  <c r="Y195" i="1"/>
  <c r="AB194" i="1"/>
  <c r="X194" i="1"/>
  <c r="Y193" i="1"/>
  <c r="Y192" i="1"/>
  <c r="Y191" i="1"/>
  <c r="Y190" i="1"/>
  <c r="Y189" i="1"/>
  <c r="Y188" i="1"/>
  <c r="Y187" i="1"/>
  <c r="Y186" i="1"/>
  <c r="Y185" i="1"/>
  <c r="Y184" i="1"/>
  <c r="Y183" i="1"/>
  <c r="L240" i="1"/>
  <c r="L239" i="1"/>
  <c r="L238" i="1"/>
  <c r="L237" i="1"/>
  <c r="L235" i="1"/>
  <c r="L234" i="1"/>
  <c r="L233" i="1"/>
  <c r="L232" i="1"/>
  <c r="L231" i="1"/>
  <c r="L230" i="1"/>
  <c r="L229" i="1"/>
  <c r="L228" i="1"/>
  <c r="L227" i="1"/>
  <c r="O225" i="1"/>
  <c r="K225" i="1"/>
  <c r="O224" i="1"/>
  <c r="K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8" i="1"/>
  <c r="L207" i="1"/>
  <c r="L206" i="1"/>
  <c r="L205" i="1"/>
  <c r="L196" i="1"/>
  <c r="L197" i="1"/>
  <c r="L198" i="1"/>
  <c r="L199" i="1"/>
  <c r="L200" i="1"/>
  <c r="L201" i="1"/>
  <c r="L202" i="1"/>
  <c r="L203" i="1"/>
  <c r="L204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K242" i="1"/>
  <c r="W242" i="1"/>
  <c r="AB181" i="1"/>
  <c r="AA181" i="1"/>
  <c r="Z181" i="1"/>
  <c r="AB169" i="1"/>
  <c r="AA169" i="1"/>
  <c r="Z169" i="1"/>
  <c r="X169" i="1"/>
  <c r="AB168" i="1"/>
  <c r="AA168" i="1"/>
  <c r="Z168" i="1"/>
  <c r="X168" i="1"/>
  <c r="O181" i="1"/>
  <c r="N181" i="1"/>
  <c r="M181" i="1"/>
  <c r="O169" i="1"/>
  <c r="N169" i="1"/>
  <c r="M169" i="1"/>
  <c r="K169" i="1"/>
  <c r="O168" i="1"/>
  <c r="N168" i="1"/>
  <c r="M168" i="1"/>
  <c r="K168" i="1"/>
  <c r="Y130" i="1"/>
  <c r="Y129" i="1"/>
  <c r="Y128" i="1"/>
  <c r="Y127" i="1"/>
  <c r="Y126" i="1"/>
  <c r="Y125" i="1"/>
  <c r="Y124" i="1"/>
  <c r="Y123" i="1"/>
  <c r="Y122" i="1"/>
  <c r="Y121" i="1"/>
  <c r="AB116" i="1"/>
  <c r="X116" i="1"/>
  <c r="AB115" i="1"/>
  <c r="X115" i="1"/>
  <c r="AB112" i="1"/>
  <c r="X112" i="1"/>
  <c r="AB111" i="1"/>
  <c r="X111" i="1"/>
  <c r="Y109" i="1"/>
  <c r="Y108" i="1"/>
  <c r="Y110" i="1"/>
  <c r="Y120" i="1"/>
  <c r="Y119" i="1"/>
  <c r="Y118" i="1"/>
  <c r="Y117" i="1"/>
  <c r="Y114" i="1"/>
  <c r="Y113" i="1"/>
  <c r="Y107" i="1"/>
  <c r="Y105" i="1"/>
  <c r="Y106" i="1"/>
  <c r="Y104" i="1"/>
  <c r="O163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K139" i="1"/>
  <c r="O139" i="1"/>
  <c r="L138" i="1"/>
  <c r="L137" i="1"/>
  <c r="L136" i="1"/>
  <c r="L135" i="1"/>
  <c r="L134" i="1"/>
  <c r="L133" i="1"/>
  <c r="O132" i="1"/>
  <c r="K132" i="1"/>
  <c r="O131" i="1"/>
  <c r="K131" i="1"/>
  <c r="L130" i="1"/>
  <c r="L129" i="1"/>
  <c r="L128" i="1"/>
  <c r="L127" i="1"/>
  <c r="L126" i="1"/>
  <c r="L125" i="1"/>
  <c r="L124" i="1"/>
  <c r="O122" i="1"/>
  <c r="K122" i="1"/>
  <c r="L123" i="1"/>
  <c r="L121" i="1"/>
  <c r="L120" i="1"/>
  <c r="L119" i="1"/>
  <c r="L118" i="1"/>
  <c r="L114" i="1"/>
  <c r="L115" i="1"/>
  <c r="L116" i="1"/>
  <c r="L113" i="1"/>
  <c r="L112" i="1"/>
  <c r="L111" i="1"/>
  <c r="L109" i="1"/>
  <c r="L108" i="1"/>
  <c r="L107" i="1"/>
  <c r="L106" i="1"/>
  <c r="K105" i="1"/>
  <c r="O105" i="1"/>
  <c r="L104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X54" i="1"/>
  <c r="AB54" i="1"/>
  <c r="Y55" i="1"/>
  <c r="Y56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8" i="1"/>
  <c r="Y27" i="1"/>
  <c r="Y29" i="1"/>
  <c r="AB102" i="1"/>
  <c r="AA102" i="1"/>
  <c r="Z102" i="1"/>
  <c r="AB90" i="1"/>
  <c r="AA90" i="1"/>
  <c r="Z90" i="1"/>
  <c r="X90" i="1"/>
  <c r="AB89" i="1"/>
  <c r="AA89" i="1"/>
  <c r="Z89" i="1"/>
  <c r="X89" i="1"/>
  <c r="AB23" i="1"/>
  <c r="AA23" i="1"/>
  <c r="Z23" i="1"/>
  <c r="AB11" i="1"/>
  <c r="AA11" i="1"/>
  <c r="Z11" i="1"/>
  <c r="X11" i="1"/>
  <c r="AB10" i="1"/>
  <c r="AA10" i="1"/>
  <c r="Z10" i="1"/>
  <c r="X10" i="1"/>
  <c r="Y26" i="1"/>
  <c r="Y25" i="1"/>
  <c r="O102" i="1"/>
  <c r="N102" i="1"/>
  <c r="M102" i="1"/>
  <c r="O90" i="1"/>
  <c r="N90" i="1"/>
  <c r="M90" i="1"/>
  <c r="K90" i="1"/>
  <c r="O89" i="1"/>
  <c r="N89" i="1"/>
  <c r="M89" i="1"/>
  <c r="K89" i="1"/>
  <c r="V242" i="1"/>
  <c r="U242" i="1"/>
  <c r="T242" i="1"/>
  <c r="S242" i="1"/>
  <c r="R242" i="1"/>
  <c r="Q242" i="1"/>
  <c r="P242" i="1"/>
  <c r="P181" i="1"/>
  <c r="P169" i="1"/>
  <c r="P168" i="1"/>
  <c r="D165" i="1"/>
  <c r="O25" i="1"/>
  <c r="K25" i="1"/>
  <c r="L56" i="1"/>
  <c r="L54" i="1"/>
  <c r="L53" i="1"/>
  <c r="L52" i="1"/>
  <c r="L48" i="1"/>
  <c r="L47" i="1"/>
  <c r="L44" i="1"/>
  <c r="L39" i="1"/>
  <c r="L38" i="1"/>
  <c r="L37" i="1"/>
  <c r="L36" i="1"/>
  <c r="L35" i="1"/>
  <c r="L31" i="1"/>
  <c r="O26" i="1"/>
  <c r="K26" i="1"/>
  <c r="L27" i="1"/>
  <c r="P102" i="1"/>
  <c r="P90" i="1"/>
  <c r="P89" i="1"/>
  <c r="L51" i="1"/>
  <c r="L50" i="1"/>
  <c r="L46" i="1"/>
  <c r="L45" i="1"/>
  <c r="L43" i="1"/>
  <c r="L42" i="1"/>
  <c r="L41" i="1"/>
  <c r="L40" i="1"/>
  <c r="L33" i="1"/>
  <c r="L32" i="1"/>
  <c r="L30" i="1"/>
  <c r="L29" i="1"/>
  <c r="O23" i="1"/>
  <c r="O11" i="1"/>
  <c r="O10" i="1"/>
  <c r="N23" i="1"/>
  <c r="N11" i="1"/>
  <c r="N10" i="1"/>
  <c r="M23" i="1"/>
  <c r="M11" i="1"/>
  <c r="M10" i="1"/>
  <c r="K11" i="1"/>
  <c r="K10" i="1"/>
  <c r="P11" i="1"/>
  <c r="Y163" i="1" l="1"/>
  <c r="W84" i="1"/>
  <c r="W163" i="1"/>
  <c r="V163" i="1"/>
  <c r="U163" i="1"/>
  <c r="T163" i="1"/>
  <c r="S163" i="1"/>
  <c r="R163" i="1"/>
  <c r="Q163" i="1"/>
  <c r="P163" i="1"/>
  <c r="AA84" i="1"/>
  <c r="V84" i="1"/>
  <c r="U84" i="1"/>
  <c r="T84" i="1"/>
  <c r="S84" i="1"/>
  <c r="R84" i="1"/>
  <c r="Q84" i="1"/>
  <c r="P84" i="1"/>
  <c r="N84" i="1"/>
  <c r="P23" i="1" l="1"/>
  <c r="P10" i="1"/>
  <c r="D7" i="1" l="1"/>
  <c r="D86" i="1" s="1"/>
  <c r="D244" i="1" s="1"/>
</calcChain>
</file>

<file path=xl/sharedStrings.xml><?xml version="1.0" encoding="utf-8"?>
<sst xmlns="http://schemas.openxmlformats.org/spreadsheetml/2006/main" count="1538" uniqueCount="387">
  <si>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</si>
  <si>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</si>
  <si>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</si>
  <si>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</si>
  <si>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</si>
  <si>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</si>
  <si>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</si>
  <si>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</si>
  <si>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</si>
  <si>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</si>
  <si>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</si>
  <si>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</si>
  <si>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</si>
  <si>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</si>
  <si>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</si>
  <si>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</si>
  <si>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</si>
  <si>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</si>
  <si>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STATION</t>
  </si>
  <si>
    <t>LANE</t>
  </si>
  <si>
    <t>EASTBOUND</t>
  </si>
  <si>
    <t>WESTBOUND</t>
  </si>
  <si>
    <t>DIMENSIONS</t>
  </si>
  <si>
    <t>935+93.28</t>
  </si>
  <si>
    <t>938+15.04</t>
  </si>
  <si>
    <t>950+92.80</t>
  </si>
  <si>
    <t>951+13.92</t>
  </si>
  <si>
    <t>1024+53.12</t>
  </si>
  <si>
    <t>1024+68.96</t>
  </si>
  <si>
    <t>1026+96.00</t>
  </si>
  <si>
    <t>1028+43.84</t>
  </si>
  <si>
    <t>0+15.84</t>
  </si>
  <si>
    <t>2+16.48</t>
  </si>
  <si>
    <t>6' x 12'</t>
  </si>
  <si>
    <t>39+44.16</t>
  </si>
  <si>
    <t>96+94.08</t>
  </si>
  <si>
    <t>97+09.92</t>
  </si>
  <si>
    <t>97+36.32</t>
  </si>
  <si>
    <t>123+65.76</t>
  </si>
  <si>
    <t>126+61.44</t>
  </si>
  <si>
    <t>127+93.44</t>
  </si>
  <si>
    <t>128+19.84</t>
  </si>
  <si>
    <t>128+40.96</t>
  </si>
  <si>
    <t>132+68.64</t>
  </si>
  <si>
    <t>134+16.48</t>
  </si>
  <si>
    <t>134+32.32</t>
  </si>
  <si>
    <t>134+74.56</t>
  </si>
  <si>
    <t>137+06.88</t>
  </si>
  <si>
    <t>137+86.08</t>
  </si>
  <si>
    <t>143+40.48</t>
  </si>
  <si>
    <t>143+82.72</t>
  </si>
  <si>
    <t>144+46.08</t>
  </si>
  <si>
    <t>144+77.76</t>
  </si>
  <si>
    <t>153+70.08</t>
  </si>
  <si>
    <t>154+91.52</t>
  </si>
  <si>
    <t>155+33.76</t>
  </si>
  <si>
    <t>155+49.60</t>
  </si>
  <si>
    <t>155+76.00</t>
  </si>
  <si>
    <t>157+44.96</t>
  </si>
  <si>
    <t>157+55.52</t>
  </si>
  <si>
    <t>160+30.08</t>
  </si>
  <si>
    <t>161+19.84</t>
  </si>
  <si>
    <t>162+51.84</t>
  </si>
  <si>
    <t>162+67.68</t>
  </si>
  <si>
    <t>202e23000</t>
  </si>
  <si>
    <t>255e11000</t>
  </si>
  <si>
    <t>255e20000</t>
  </si>
  <si>
    <t>452e14122</t>
  </si>
  <si>
    <t>257e10000</t>
  </si>
  <si>
    <t>FULL DEPTH PAVEMENT REMOVAL AND RIGID REPLACEMENT, TYPE 1, CLASS QC1</t>
  </si>
  <si>
    <t>SY</t>
  </si>
  <si>
    <t>AREA</t>
  </si>
  <si>
    <t>163+09.92</t>
  </si>
  <si>
    <t>163+20.48</t>
  </si>
  <si>
    <t>163+62.72</t>
  </si>
  <si>
    <t>163+94.40</t>
  </si>
  <si>
    <t>164+20.80</t>
  </si>
  <si>
    <t>164+47.20</t>
  </si>
  <si>
    <t>164+73.60</t>
  </si>
  <si>
    <t>165+05.28</t>
  </si>
  <si>
    <t>219+38.40</t>
  </si>
  <si>
    <t>219+85.92</t>
  </si>
  <si>
    <t>220+54.56</t>
  </si>
  <si>
    <t>221+07.36</t>
  </si>
  <si>
    <t>221+65.44</t>
  </si>
  <si>
    <t>222+34.08</t>
  </si>
  <si>
    <t>222+86.88</t>
  </si>
  <si>
    <t>223+76.64</t>
  </si>
  <si>
    <t>230+63.04</t>
  </si>
  <si>
    <t>231+21.12</t>
  </si>
  <si>
    <t>232+26.72</t>
  </si>
  <si>
    <t>233+42.88</t>
  </si>
  <si>
    <t>234+48.48</t>
  </si>
  <si>
    <t>237+01.92</t>
  </si>
  <si>
    <t>237+65.28</t>
  </si>
  <si>
    <t>239+13.12</t>
  </si>
  <si>
    <t>240+39.84</t>
  </si>
  <si>
    <t>241+29.60</t>
  </si>
  <si>
    <t>242+24.64</t>
  </si>
  <si>
    <t>245+52.00</t>
  </si>
  <si>
    <t>246+20.64</t>
  </si>
  <si>
    <t>254+07.36</t>
  </si>
  <si>
    <t>256+66.08</t>
  </si>
  <si>
    <t>258+13.92</t>
  </si>
  <si>
    <t>279+73.44</t>
  </si>
  <si>
    <t>286+01.76</t>
  </si>
  <si>
    <t>291+03.36</t>
  </si>
  <si>
    <t>291+56.16</t>
  </si>
  <si>
    <t>292+19.52</t>
  </si>
  <si>
    <t>292+77.60</t>
  </si>
  <si>
    <t>293+40.96</t>
  </si>
  <si>
    <t>294+36.00</t>
  </si>
  <si>
    <t>294+88.80</t>
  </si>
  <si>
    <t>295+46.88</t>
  </si>
  <si>
    <t>296+78.88</t>
  </si>
  <si>
    <t>298+32.00</t>
  </si>
  <si>
    <t>298+74.24</t>
  </si>
  <si>
    <t>298+90.08</t>
  </si>
  <si>
    <t>300+22.08</t>
  </si>
  <si>
    <t>300+53.76</t>
  </si>
  <si>
    <t>458+72.64</t>
  </si>
  <si>
    <t>459+30.72</t>
  </si>
  <si>
    <t>467+54.40</t>
  </si>
  <si>
    <t>536+65.92</t>
  </si>
  <si>
    <t>537+82.08</t>
  </si>
  <si>
    <t>538+50.72</t>
  </si>
  <si>
    <t>539+24.64</t>
  </si>
  <si>
    <t>594+95.04</t>
  </si>
  <si>
    <t>599+54.40</t>
  </si>
  <si>
    <t>600+60.00</t>
  </si>
  <si>
    <t>SLM</t>
  </si>
  <si>
    <t>874+36</t>
  </si>
  <si>
    <t>875+42</t>
  </si>
  <si>
    <t>DIRECTION</t>
  </si>
  <si>
    <t>DRIVING</t>
  </si>
  <si>
    <t>837+40.80</t>
  </si>
  <si>
    <t>FULL WIDTH</t>
  </si>
  <si>
    <t>160' x 10'</t>
  </si>
  <si>
    <t>EAST/WEST</t>
  </si>
  <si>
    <t>15' x 12'</t>
  </si>
  <si>
    <t>945+12</t>
  </si>
  <si>
    <t>997+92</t>
  </si>
  <si>
    <t>1009+53.6</t>
  </si>
  <si>
    <t>1010+06.4</t>
  </si>
  <si>
    <t>1021+15.2</t>
  </si>
  <si>
    <t>1023+79.2</t>
  </si>
  <si>
    <t>1029+43.84</t>
  </si>
  <si>
    <t>1029+07.2</t>
  </si>
  <si>
    <t>1032+02.1</t>
  </si>
  <si>
    <t>1032+17.4</t>
  </si>
  <si>
    <t>1032+31.5</t>
  </si>
  <si>
    <t>1+58.40</t>
  </si>
  <si>
    <t>3+16.80</t>
  </si>
  <si>
    <t>4+75.2</t>
  </si>
  <si>
    <t>30+09.6</t>
  </si>
  <si>
    <t>37+48</t>
  </si>
  <si>
    <t>HENRY COUNTY</t>
  </si>
  <si>
    <t>LUCAS COUNTY</t>
  </si>
  <si>
    <t>38+54.4</t>
  </si>
  <si>
    <t>40+65.6</t>
  </si>
  <si>
    <t>43+82.4</t>
  </si>
  <si>
    <t>44+88</t>
  </si>
  <si>
    <t>SF</t>
  </si>
  <si>
    <t>45+40.8</t>
  </si>
  <si>
    <t>46+99.2</t>
  </si>
  <si>
    <t>48+04.8</t>
  </si>
  <si>
    <t>50+16</t>
  </si>
  <si>
    <t>51+21.6</t>
  </si>
  <si>
    <t>51+74.4</t>
  </si>
  <si>
    <t>52+27.2</t>
  </si>
  <si>
    <t>53+32.8</t>
  </si>
  <si>
    <t>58+08</t>
  </si>
  <si>
    <t>68+64</t>
  </si>
  <si>
    <t>PASSING</t>
  </si>
  <si>
    <t>94+51.2</t>
  </si>
  <si>
    <t>96+62.4</t>
  </si>
  <si>
    <t>112+99.2</t>
  </si>
  <si>
    <t>114+57.60</t>
  </si>
  <si>
    <t>124+08</t>
  </si>
  <si>
    <t>124+66</t>
  </si>
  <si>
    <t>126+45.6</t>
  </si>
  <si>
    <t>128+83.20</t>
  </si>
  <si>
    <t>129+36</t>
  </si>
  <si>
    <t>130+41.6</t>
  </si>
  <si>
    <t>132+52.8</t>
  </si>
  <si>
    <t>133+58.4</t>
  </si>
  <si>
    <t>139+92</t>
  </si>
  <si>
    <t>141+87.67</t>
  </si>
  <si>
    <t>146+78.4</t>
  </si>
  <si>
    <t>147+31.2</t>
  </si>
  <si>
    <t>147+91.21</t>
  </si>
  <si>
    <t>145+20</t>
  </si>
  <si>
    <t>146+25.6</t>
  </si>
  <si>
    <t>148+89.6</t>
  </si>
  <si>
    <t>149+42.4</t>
  </si>
  <si>
    <t>151+00</t>
  </si>
  <si>
    <t>149+95.2</t>
  </si>
  <si>
    <t>163+78.06</t>
  </si>
  <si>
    <t>165+21.99</t>
  </si>
  <si>
    <t>168+96</t>
  </si>
  <si>
    <t>172+65.60</t>
  </si>
  <si>
    <t>175+56</t>
  </si>
  <si>
    <t>BOTH</t>
  </si>
  <si>
    <t>175+82.4</t>
  </si>
  <si>
    <t>178+46.4</t>
  </si>
  <si>
    <t>179+52</t>
  </si>
  <si>
    <t>182+68.8</t>
  </si>
  <si>
    <t>183+74.40</t>
  </si>
  <si>
    <t>184+80</t>
  </si>
  <si>
    <t>185+85.6</t>
  </si>
  <si>
    <t>186+91.2</t>
  </si>
  <si>
    <t>187+44</t>
  </si>
  <si>
    <t>187+96.80</t>
  </si>
  <si>
    <t>189+97.25</t>
  </si>
  <si>
    <t>190+70.57</t>
  </si>
  <si>
    <t>191+60.47</t>
  </si>
  <si>
    <t>192+14.54</t>
  </si>
  <si>
    <t>192+88.41</t>
  </si>
  <si>
    <t>192+76.47</t>
  </si>
  <si>
    <t>193+08.92</t>
  </si>
  <si>
    <t>193+41.11</t>
  </si>
  <si>
    <t>194+58.35</t>
  </si>
  <si>
    <t>194+66.85</t>
  </si>
  <si>
    <t>196+19.92</t>
  </si>
  <si>
    <t>196+41.82</t>
  </si>
  <si>
    <t>197+62.97</t>
  </si>
  <si>
    <t>199+00.00</t>
  </si>
  <si>
    <t>200+00.00</t>
  </si>
  <si>
    <t>200+74.11</t>
  </si>
  <si>
    <t>203+80.80</t>
  </si>
  <si>
    <t>204+86.4</t>
  </si>
  <si>
    <t>205+39.20</t>
  </si>
  <si>
    <t>205+92</t>
  </si>
  <si>
    <t>206+44.8</t>
  </si>
  <si>
    <t>208+56.00</t>
  </si>
  <si>
    <t>209+98.89</t>
  </si>
  <si>
    <t>210+67.20</t>
  </si>
  <si>
    <t>210+87.14</t>
  </si>
  <si>
    <t>211+14.86</t>
  </si>
  <si>
    <t>211+29.57</t>
  </si>
  <si>
    <t>211+21.11</t>
  </si>
  <si>
    <t>211+46.72</t>
  </si>
  <si>
    <t>211+57.36</t>
  </si>
  <si>
    <t>211+59.94</t>
  </si>
  <si>
    <t>212+52.08</t>
  </si>
  <si>
    <t>212+77.30</t>
  </si>
  <si>
    <t>212+93.36</t>
  </si>
  <si>
    <t>213+14.51</t>
  </si>
  <si>
    <t>213+35.94</t>
  </si>
  <si>
    <t>213+67.48</t>
  </si>
  <si>
    <t>213+78.52</t>
  </si>
  <si>
    <t>214+36.75</t>
  </si>
  <si>
    <t>214+41.54</t>
  </si>
  <si>
    <t>214+88.56</t>
  </si>
  <si>
    <t>215+73.72</t>
  </si>
  <si>
    <t>215+89.50</t>
  </si>
  <si>
    <t>216+00.80</t>
  </si>
  <si>
    <t>219+00.00</t>
  </si>
  <si>
    <t>220+16.85</t>
  </si>
  <si>
    <t>222+23.52</t>
  </si>
  <si>
    <t>227+27.05</t>
  </si>
  <si>
    <t>227+42.82</t>
  </si>
  <si>
    <t>227+82.63</t>
  </si>
  <si>
    <t>227+96.03</t>
  </si>
  <si>
    <t>228+10.23</t>
  </si>
  <si>
    <t>228+25.28</t>
  </si>
  <si>
    <t>228+50.71</t>
  </si>
  <si>
    <t>228+65.82</t>
  </si>
  <si>
    <t>228+81.02</t>
  </si>
  <si>
    <t>229+02.85</t>
  </si>
  <si>
    <t>229+16.40</t>
  </si>
  <si>
    <t>229+30.98</t>
  </si>
  <si>
    <t>229+41.65</t>
  </si>
  <si>
    <t>229+52.88</t>
  </si>
  <si>
    <t>229+67.47</t>
  </si>
  <si>
    <t>229+81.39</t>
  </si>
  <si>
    <t>230+15.05</t>
  </si>
  <si>
    <t>236+01.60</t>
  </si>
  <si>
    <t>239+18.40</t>
  </si>
  <si>
    <t>240+24.00</t>
  </si>
  <si>
    <t>247+63.00</t>
  </si>
  <si>
    <t>248+68.80</t>
  </si>
  <si>
    <t>249+21.6</t>
  </si>
  <si>
    <t>249+74.4</t>
  </si>
  <si>
    <t>252+38.40</t>
  </si>
  <si>
    <t>253+44.00</t>
  </si>
  <si>
    <t>253+96.80</t>
  </si>
  <si>
    <t>254+49.60</t>
  </si>
  <si>
    <t>255+02.40</t>
  </si>
  <si>
    <t>256+08.00</t>
  </si>
  <si>
    <t>256+93.00</t>
  </si>
  <si>
    <t>261+88.80</t>
  </si>
  <si>
    <t>282+48.00</t>
  </si>
  <si>
    <t>283+00.80</t>
  </si>
  <si>
    <t>284+06.4</t>
  </si>
  <si>
    <t>294+06.16</t>
  </si>
  <si>
    <t>300+96.00</t>
  </si>
  <si>
    <t>302+01.60</t>
  </si>
  <si>
    <t>303+60.00</t>
  </si>
  <si>
    <t>304+65.60</t>
  </si>
  <si>
    <t>309+82.37</t>
  </si>
  <si>
    <t>316+80.06</t>
  </si>
  <si>
    <t>318+38.40</t>
  </si>
  <si>
    <t>318+91.20</t>
  </si>
  <si>
    <t>320+49.60</t>
  </si>
  <si>
    <t>321+08.91</t>
  </si>
  <si>
    <t>321+02.00</t>
  </si>
  <si>
    <t>322+08.00</t>
  </si>
  <si>
    <t>323+13.6</t>
  </si>
  <si>
    <t>324+78.25</t>
  </si>
  <si>
    <t>327+17.95</t>
  </si>
  <si>
    <t>330+48.92</t>
  </si>
  <si>
    <t>331+05.60</t>
  </si>
  <si>
    <t>333+13.96</t>
  </si>
  <si>
    <t>333+30.94</t>
  </si>
  <si>
    <t>333+58.20</t>
  </si>
  <si>
    <t>335+64.24</t>
  </si>
  <si>
    <t>341+35.22</t>
  </si>
  <si>
    <t>341+82.77</t>
  </si>
  <si>
    <t>342+50.92</t>
  </si>
  <si>
    <t>355+87.20</t>
  </si>
  <si>
    <t>357+98.40</t>
  </si>
  <si>
    <t>367+48.58</t>
  </si>
  <si>
    <t>372+76.80</t>
  </si>
  <si>
    <t>374+35.20</t>
  </si>
  <si>
    <t>377+52.00</t>
  </si>
  <si>
    <t>380+10.91</t>
  </si>
  <si>
    <t>380+68.80</t>
  </si>
  <si>
    <t>381+21.60</t>
  </si>
  <si>
    <t>382+67.38</t>
  </si>
  <si>
    <t>387+59.61</t>
  </si>
  <si>
    <t>388+92.34</t>
  </si>
  <si>
    <t>389+00.98</t>
  </si>
  <si>
    <t>389+92.59</t>
  </si>
  <si>
    <t>393+88.80</t>
  </si>
  <si>
    <t>398+64.00</t>
  </si>
  <si>
    <t>424+51.2</t>
  </si>
  <si>
    <t>424+92.66</t>
  </si>
  <si>
    <t>432+96.00</t>
  </si>
  <si>
    <t>435+07.20</t>
  </si>
  <si>
    <t>438+24.00</t>
  </si>
  <si>
    <t>444+88.91</t>
  </si>
  <si>
    <t>445+10.40</t>
  </si>
  <si>
    <t>445+56.89</t>
  </si>
  <si>
    <t>135'x12'</t>
  </si>
  <si>
    <t>446+16.00</t>
  </si>
  <si>
    <t>450+38.40</t>
  </si>
  <si>
    <t>455+13.60</t>
  </si>
  <si>
    <t>458+30.40</t>
  </si>
  <si>
    <t>105' x 12'</t>
  </si>
  <si>
    <t>459+02.59</t>
  </si>
  <si>
    <t>461+47.20</t>
  </si>
  <si>
    <t>462+52.80</t>
  </si>
  <si>
    <t>466+22.40</t>
  </si>
  <si>
    <t>467+28.00</t>
  </si>
  <si>
    <t>468+86.40</t>
  </si>
  <si>
    <t>469+92.00</t>
  </si>
  <si>
    <t>472+03.20</t>
  </si>
  <si>
    <t>473+08.80</t>
  </si>
  <si>
    <t>475+20.00</t>
  </si>
  <si>
    <t>477+31.20</t>
  </si>
  <si>
    <t>479+42.40</t>
  </si>
  <si>
    <t>484+17.60</t>
  </si>
  <si>
    <t>484+70.40</t>
  </si>
  <si>
    <t>485+23.20</t>
  </si>
  <si>
    <t>495+26.40</t>
  </si>
  <si>
    <t>503+18.40</t>
  </si>
  <si>
    <t>517+44.00</t>
  </si>
  <si>
    <t>547+53.60</t>
  </si>
  <si>
    <t>548+06.40</t>
  </si>
  <si>
    <t>548+59.20</t>
  </si>
  <si>
    <t>549+12.00</t>
  </si>
  <si>
    <t>558+09.60</t>
  </si>
  <si>
    <t>567+07.20</t>
  </si>
  <si>
    <t>571+28.46</t>
  </si>
  <si>
    <t>571+82.40</t>
  </si>
  <si>
    <t>574+20.29</t>
  </si>
  <si>
    <t>578+56.73</t>
  </si>
  <si>
    <t>579+31.13</t>
  </si>
  <si>
    <t>594+00.00</t>
  </si>
  <si>
    <t>601+39.20</t>
  </si>
  <si>
    <t>600+38.71</t>
  </si>
  <si>
    <t>605+08.80</t>
  </si>
  <si>
    <t>610+26.80</t>
  </si>
  <si>
    <t>19+53.60</t>
  </si>
  <si>
    <t>20+59.20</t>
  </si>
  <si>
    <t>229+94.26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</si>
</sst>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6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" fontId="4" fillId="0" borderId="21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1" fontId="4" fillId="0" borderId="24" xfId="0" applyNumberFormat="1" applyFont="1" applyBorder="1" applyAlignment="1" applyProtection="1">
      <alignment horizontal="center" vertical="center"/>
      <protection locked="0"/>
    </xf>
    <xf numFmtId="1" fontId="4" fillId="0" borderId="14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22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1" fontId="4" fillId="0" borderId="13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164" fontId="4" fillId="0" borderId="38" xfId="0" applyNumberFormat="1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1" fontId="4" fillId="0" borderId="41" xfId="0" applyNumberFormat="1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1" fontId="4" fillId="0" borderId="6" xfId="0" applyNumberFormat="1" applyFont="1" applyBorder="1" applyAlignment="1">
      <alignment horizontal="center" vertical="center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42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" fontId="4" fillId="0" borderId="40" xfId="0" applyNumberFormat="1" applyFont="1" applyBorder="1" applyAlignment="1" applyProtection="1">
      <alignment horizontal="center" vertical="center"/>
      <protection locked="0"/>
    </xf>
    <xf numFmtId="1" fontId="4" fillId="0" borderId="39" xfId="0" applyNumberFormat="1" applyFont="1" applyBorder="1" applyAlignment="1" applyProtection="1">
      <alignment horizontal="center" vertical="center"/>
      <protection locked="0"/>
    </xf>
    <xf numFmtId="1" fontId="4" fillId="0" borderId="42" xfId="0" applyNumberFormat="1" applyFont="1" applyBorder="1" applyAlignment="1" applyProtection="1">
      <alignment horizontal="center" vertical="center"/>
      <protection locked="0"/>
    </xf>
    <xf numFmtId="1" fontId="4" fillId="0" borderId="44" xfId="0" applyNumberFormat="1" applyFont="1" applyBorder="1" applyAlignment="1" applyProtection="1">
      <alignment horizontal="center" vertical="center"/>
      <protection locked="0"/>
    </xf>
    <xf numFmtId="1" fontId="4" fillId="0" borderId="45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39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321"/>
  <sheetViews>
    <sheetView showGridLines="0" tabSelected="1" topLeftCell="A3" zoomScale="110" zoomScaleNormal="110" workbookViewId="0">
      <selection activeCell="AB84" sqref="D10:AB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4.85546875" style="5" customWidth="1"/>
    <col min="7" max="7" width="10.140625" style="5" customWidth="1"/>
    <col min="8" max="8" width="12.85546875" style="5" customWidth="1"/>
    <col min="9" max="9" width="13.28515625" style="5" customWidth="1"/>
    <col min="10" max="10" width="10" style="5" customWidth="1"/>
    <col min="11" max="11" width="9.7109375" style="6" customWidth="1"/>
    <col min="12" max="15" width="9.7109375" style="5" customWidth="1"/>
    <col min="16" max="16" width="8.85546875" style="5" customWidth="1"/>
    <col min="17" max="18" width="9.7109375" style="5" customWidth="1"/>
    <col min="19" max="19" width="14.140625" style="5" customWidth="1"/>
    <col min="20" max="20" width="12.28515625" style="5" customWidth="1"/>
    <col min="21" max="21" width="14.28515625" style="5" customWidth="1"/>
    <col min="22" max="22" width="10.42578125" style="5" customWidth="1"/>
    <col min="23" max="27" width="9.7109375" style="5" customWidth="1"/>
    <col min="28" max="16384" width="9.140625" style="5"/>
  </cols>
  <sheetData>
    <row r="1" spans="1:33" ht="12.75" customHeight="1" x14ac:dyDescent="0.2">
      <c r="A1" s="5">
        <v>1</v>
      </c>
      <c r="D1" s="2"/>
      <c r="E1" s="2"/>
      <c r="F1" s="3"/>
      <c r="G1" s="3" t="s">
        <v>5</v>
      </c>
      <c r="H1" s="3"/>
      <c r="I1" s="3" t="s">
        <v>14</v>
      </c>
      <c r="J1" s="2" t="s">
        <v>13</v>
      </c>
      <c r="K1" s="1"/>
      <c r="L1" s="1"/>
      <c r="M1" s="20"/>
      <c r="N1" s="1"/>
      <c r="O1" s="1"/>
      <c r="P1" s="1"/>
      <c r="Q1" s="20"/>
      <c r="R1" s="20"/>
      <c r="S1" s="20"/>
      <c r="T1" s="20"/>
      <c r="U1" s="20"/>
      <c r="V1" s="20"/>
      <c r="W1" s="1"/>
      <c r="X1" s="1"/>
      <c r="Y1" s="1"/>
      <c r="Z1" s="1"/>
      <c r="AA1" s="1"/>
    </row>
    <row r="2" spans="1:33" ht="12.75" customHeight="1" x14ac:dyDescent="0.2">
      <c r="D2" s="2"/>
      <c r="E2" s="2"/>
      <c r="F2" s="3"/>
      <c r="G2" s="3" t="s">
        <v>3</v>
      </c>
      <c r="H2" s="3"/>
      <c r="I2" s="3" t="s">
        <v>15</v>
      </c>
      <c r="J2" s="2" t="s">
        <v>4</v>
      </c>
      <c r="K2" s="1"/>
      <c r="L2" s="1"/>
      <c r="M2" s="20"/>
      <c r="N2" s="1"/>
      <c r="O2" s="1"/>
      <c r="P2" s="1"/>
      <c r="Q2" s="20"/>
      <c r="R2" s="20"/>
      <c r="S2" s="20"/>
      <c r="T2" s="20"/>
      <c r="U2" s="20"/>
      <c r="V2" s="20"/>
      <c r="W2" s="1"/>
      <c r="X2" s="1"/>
      <c r="Y2" s="1"/>
      <c r="Z2" s="1"/>
      <c r="AA2" s="1"/>
    </row>
    <row r="3" spans="1:33" ht="12.75" customHeight="1" x14ac:dyDescent="0.2">
      <c r="D3" s="2"/>
      <c r="E3" s="3"/>
      <c r="F3" s="3"/>
      <c r="G3" s="3"/>
      <c r="H3" s="3"/>
      <c r="I3" s="3" t="s">
        <v>16</v>
      </c>
      <c r="J3" s="2" t="s">
        <v>11</v>
      </c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</row>
    <row r="4" spans="1:33" ht="12.75" customHeight="1" x14ac:dyDescent="0.2">
      <c r="D4" s="2"/>
      <c r="E4" s="3"/>
      <c r="F4" s="4"/>
      <c r="G4" s="4"/>
      <c r="H4" s="4"/>
      <c r="I4" s="3" t="s">
        <v>17</v>
      </c>
      <c r="J4" s="2" t="s">
        <v>12</v>
      </c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</row>
    <row r="5" spans="1:33" ht="12.75" customHeight="1" x14ac:dyDescent="0.2">
      <c r="D5" s="2"/>
      <c r="E5" s="3"/>
      <c r="F5" s="4"/>
      <c r="G5" s="4"/>
      <c r="H5" s="4"/>
      <c r="I5" s="3"/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1"/>
      <c r="X5" s="21"/>
      <c r="Y5" s="1"/>
      <c r="Z5" s="1"/>
      <c r="AA5" s="21"/>
    </row>
    <row r="6" spans="1:33" ht="12.75" customHeight="1" thickBot="1" x14ac:dyDescent="0.25"/>
    <row r="7" spans="1:33" ht="12.75" customHeight="1" thickBot="1" x14ac:dyDescent="0.25">
      <c r="B7" s="23" t="s">
        <v>8</v>
      </c>
      <c r="D7" s="92">
        <f>AB7</f>
        <v>1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17">
        <v>1</v>
      </c>
      <c r="AC7" s="18" t="s">
        <v>2</v>
      </c>
      <c r="AD7" s="19"/>
      <c r="AE7" s="19"/>
      <c r="AF7" s="19"/>
      <c r="AG7" s="19"/>
    </row>
    <row r="8" spans="1:33" ht="12.75" customHeight="1" thickBot="1" x14ac:dyDescent="0.25">
      <c r="B8" s="27">
        <v>10</v>
      </c>
      <c r="D8" s="93" t="s">
        <v>6</v>
      </c>
      <c r="E8" s="93"/>
      <c r="F8" s="93"/>
      <c r="G8" s="93"/>
      <c r="H8" s="93"/>
      <c r="I8" s="93"/>
      <c r="J8" s="93"/>
      <c r="K8" s="22" t="s">
        <v>64</v>
      </c>
      <c r="L8" s="22" t="s">
        <v>65</v>
      </c>
      <c r="M8" s="22" t="s">
        <v>66</v>
      </c>
      <c r="N8" s="22"/>
      <c r="O8" s="22" t="s">
        <v>67</v>
      </c>
      <c r="P8" s="22"/>
      <c r="Q8" s="22"/>
      <c r="R8" s="22"/>
      <c r="S8" s="22"/>
      <c r="T8" s="22"/>
      <c r="U8" s="22"/>
      <c r="V8" s="22"/>
      <c r="W8" s="22"/>
      <c r="X8" s="22" t="s">
        <v>64</v>
      </c>
      <c r="Y8" s="22" t="s">
        <v>65</v>
      </c>
      <c r="Z8" s="22" t="s">
        <v>66</v>
      </c>
      <c r="AA8" s="22"/>
      <c r="AB8" s="22" t="s">
        <v>67</v>
      </c>
    </row>
    <row r="9" spans="1:33" ht="12.75" customHeight="1" thickBot="1" x14ac:dyDescent="0.25">
      <c r="D9" s="103" t="s">
        <v>7</v>
      </c>
      <c r="E9" s="103"/>
      <c r="F9" s="103"/>
      <c r="G9" s="103"/>
      <c r="H9" s="103"/>
      <c r="I9" s="103"/>
      <c r="J9" s="103"/>
      <c r="K9" s="16"/>
      <c r="L9" s="16"/>
      <c r="M9" s="16"/>
      <c r="N9" s="16"/>
      <c r="O9" s="16"/>
      <c r="P9" s="41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33" ht="12.75" customHeight="1" x14ac:dyDescent="0.2">
      <c r="B10" s="94" t="s">
        <v>9</v>
      </c>
      <c r="D10" s="73" t="s">
        <v>130</v>
      </c>
      <c r="E10" s="73" t="s">
        <v>0</v>
      </c>
      <c r="F10" s="76" t="s">
        <v>18</v>
      </c>
      <c r="G10" s="73" t="s">
        <v>22</v>
      </c>
      <c r="H10" s="73" t="s">
        <v>133</v>
      </c>
      <c r="I10" s="76" t="s">
        <v>19</v>
      </c>
      <c r="J10" s="83" t="s">
        <v>71</v>
      </c>
      <c r="K10" s="7" t="str">
        <f>IF(OR(TRIM(K8)=0,TRIM(K8)=""),"",IF(IFERROR(TRIM(INDEX(QryItemNamed,MATCH(TRIM(K8),ITEM,0),2)),"")="Y","SPECIAL",LEFT(IFERROR(TRIM(INDEX(ITEM,MATCH(TRIM(K8),ITEM,0))),""),3)))</f>
        <v>202</v>
      </c>
      <c r="L10" s="8">
        <v>255</v>
      </c>
      <c r="M10" s="8" t="str">
        <f>IF(OR(TRIM(M8)=0,TRIM(M8)=""),"",IF(IFERROR(TRIM(INDEX(QryItemNamed,MATCH(TRIM(M8),ITEM,0),2)),"")="Y","SPECIAL",LEFT(IFERROR(TRIM(INDEX(ITEM,MATCH(TRIM(M8),ITEM,0))),""),3)))</f>
        <v>255</v>
      </c>
      <c r="N10" s="8" t="str">
        <f>IF(OR(TRIM(N8)=0,TRIM(N8)=""),"",IF(IFERROR(TRIM(INDEX(QryItemNamed,MATCH(TRIM(N8),ITEM,0),2)),"")="Y","SPECIAL",LEFT(IFERROR(TRIM(INDEX(ITEM,MATCH(TRIM(N8),ITEM,0))),""),3)))</f>
        <v/>
      </c>
      <c r="O10" s="8" t="str">
        <f>IF(OR(TRIM(O8)=0,TRIM(O8)=""),"",IF(IFERROR(TRIM(INDEX(QryItemNamed,MATCH(TRIM(O8),ITEM,0),2)),"")="Y","SPECIAL",LEFT(IFERROR(TRIM(INDEX(ITEM,MATCH(TRIM(O8),ITEM,0))),""),3)))</f>
        <v>452</v>
      </c>
      <c r="P10" s="42" t="str">
        <f t="shared" ref="P10" si="0">IF(OR(TRIM(P8)=0,TRIM(P8)=""),"",IF(IFERROR(TRIM(INDEX(QryItemNamed,MATCH(TRIM(P8),ITEM,0),2)),"")="Y","SPECIAL",LEFT(IFERROR(TRIM(INDEX(ITEM,MATCH(TRIM(P8),ITEM,0))),""),3)))</f>
        <v/>
      </c>
      <c r="Q10" s="73" t="s">
        <v>130</v>
      </c>
      <c r="R10" s="73" t="s">
        <v>0</v>
      </c>
      <c r="S10" s="76" t="s">
        <v>18</v>
      </c>
      <c r="T10" s="73" t="s">
        <v>22</v>
      </c>
      <c r="U10" s="73" t="s">
        <v>133</v>
      </c>
      <c r="V10" s="76" t="s">
        <v>19</v>
      </c>
      <c r="W10" s="83" t="s">
        <v>71</v>
      </c>
      <c r="X10" s="7" t="str">
        <f>IF(OR(TRIM(X8)=0,TRIM(X8)=""),"",IF(IFERROR(TRIM(INDEX(QryItemNamed,MATCH(TRIM(X8),ITEM,0),2)),"")="Y","SPECIAL",LEFT(IFERROR(TRIM(INDEX(ITEM,MATCH(TRIM(X8),ITEM,0))),""),3)))</f>
        <v>202</v>
      </c>
      <c r="Y10" s="8">
        <v>255</v>
      </c>
      <c r="Z10" s="8" t="str">
        <f>IF(OR(TRIM(Z8)=0,TRIM(Z8)=""),"",IF(IFERROR(TRIM(INDEX(QryItemNamed,MATCH(TRIM(Z8),ITEM,0),2)),"")="Y","SPECIAL",LEFT(IFERROR(TRIM(INDEX(ITEM,MATCH(TRIM(Z8),ITEM,0))),""),3)))</f>
        <v>255</v>
      </c>
      <c r="AA10" s="8" t="str">
        <f>IF(OR(TRIM(AA8)=0,TRIM(AA8)=""),"",IF(IFERROR(TRIM(INDEX(QryItemNamed,MATCH(TRIM(AA8),ITEM,0),2)),"")="Y","SPECIAL",LEFT(IFERROR(TRIM(INDEX(ITEM,MATCH(TRIM(AA8),ITEM,0))),""),3)))</f>
        <v/>
      </c>
      <c r="AB10" s="8" t="str">
        <f>IF(OR(TRIM(AB8)=0,TRIM(AB8)=""),"",IF(IFERROR(TRIM(INDEX(QryItemNamed,MATCH(TRIM(AB8),ITEM,0),2)),"")="Y","SPECIAL",LEFT(IFERROR(TRIM(INDEX(ITEM,MATCH(TRIM(AB8),ITEM,0))),""),3)))</f>
        <v>452</v>
      </c>
    </row>
    <row r="11" spans="1:33" ht="12.75" customHeight="1" x14ac:dyDescent="0.2">
      <c r="B11" s="95"/>
      <c r="D11" s="74"/>
      <c r="E11" s="74"/>
      <c r="F11" s="77"/>
      <c r="G11" s="74"/>
      <c r="H11" s="74"/>
      <c r="I11" s="77"/>
      <c r="J11" s="84"/>
      <c r="K11" s="91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86" t="s">
        <v>69</v>
      </c>
      <c r="M11" s="72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FULL DEPTH PAVEMENT SAWING</v>
      </c>
      <c r="N11" s="72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72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11.5" NON-REINFORCED CONCRETE PAVEMENT, CLASS QC 1P WITH QC/QA</v>
      </c>
      <c r="P11" s="88" t="str">
        <f t="shared" ref="P11" si="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74"/>
      <c r="R11" s="74"/>
      <c r="S11" s="77"/>
      <c r="T11" s="74"/>
      <c r="U11" s="74"/>
      <c r="V11" s="77"/>
      <c r="W11" s="84"/>
      <c r="X11" s="91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PAVEMENT REMOVED</v>
      </c>
      <c r="Y11" s="86" t="s">
        <v>69</v>
      </c>
      <c r="Z11" s="72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FULL DEPTH PAVEMENT SAWING</v>
      </c>
      <c r="AA11" s="72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72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11.5" NON-REINFORCED CONCRETE PAVEMENT, CLASS QC 1P WITH QC/QA</v>
      </c>
    </row>
    <row r="12" spans="1:33" ht="12.75" customHeight="1" x14ac:dyDescent="0.2">
      <c r="B12" s="95"/>
      <c r="D12" s="74"/>
      <c r="E12" s="74"/>
      <c r="F12" s="77"/>
      <c r="G12" s="74"/>
      <c r="H12" s="74"/>
      <c r="I12" s="77"/>
      <c r="J12" s="84"/>
      <c r="K12" s="91"/>
      <c r="L12" s="87"/>
      <c r="M12" s="72"/>
      <c r="N12" s="72"/>
      <c r="O12" s="72"/>
      <c r="P12" s="72"/>
      <c r="Q12" s="74"/>
      <c r="R12" s="74"/>
      <c r="S12" s="77"/>
      <c r="T12" s="74"/>
      <c r="U12" s="74"/>
      <c r="V12" s="77"/>
      <c r="W12" s="84"/>
      <c r="X12" s="91"/>
      <c r="Y12" s="87"/>
      <c r="Z12" s="72"/>
      <c r="AA12" s="72"/>
      <c r="AB12" s="72"/>
    </row>
    <row r="13" spans="1:33" ht="12.75" customHeight="1" x14ac:dyDescent="0.2">
      <c r="B13" s="95"/>
      <c r="D13" s="74"/>
      <c r="E13" s="74"/>
      <c r="F13" s="77"/>
      <c r="G13" s="74"/>
      <c r="H13" s="74"/>
      <c r="I13" s="77"/>
      <c r="J13" s="84"/>
      <c r="K13" s="91"/>
      <c r="L13" s="87"/>
      <c r="M13" s="72"/>
      <c r="N13" s="72"/>
      <c r="O13" s="72"/>
      <c r="P13" s="72"/>
      <c r="Q13" s="74"/>
      <c r="R13" s="74"/>
      <c r="S13" s="77"/>
      <c r="T13" s="74"/>
      <c r="U13" s="74"/>
      <c r="V13" s="77"/>
      <c r="W13" s="84"/>
      <c r="X13" s="91"/>
      <c r="Y13" s="87"/>
      <c r="Z13" s="72"/>
      <c r="AA13" s="72"/>
      <c r="AB13" s="72"/>
    </row>
    <row r="14" spans="1:33" ht="12.75" customHeight="1" x14ac:dyDescent="0.2">
      <c r="B14" s="95"/>
      <c r="D14" s="74"/>
      <c r="E14" s="74"/>
      <c r="F14" s="77"/>
      <c r="G14" s="74"/>
      <c r="H14" s="74"/>
      <c r="I14" s="77"/>
      <c r="J14" s="84"/>
      <c r="K14" s="91"/>
      <c r="L14" s="87"/>
      <c r="M14" s="72"/>
      <c r="N14" s="72"/>
      <c r="O14" s="72"/>
      <c r="P14" s="72"/>
      <c r="Q14" s="74"/>
      <c r="R14" s="74"/>
      <c r="S14" s="77"/>
      <c r="T14" s="74"/>
      <c r="U14" s="74"/>
      <c r="V14" s="77"/>
      <c r="W14" s="84"/>
      <c r="X14" s="91"/>
      <c r="Y14" s="87"/>
      <c r="Z14" s="72"/>
      <c r="AA14" s="72"/>
      <c r="AB14" s="72"/>
    </row>
    <row r="15" spans="1:33" ht="12.75" customHeight="1" x14ac:dyDescent="0.2">
      <c r="B15" s="95"/>
      <c r="D15" s="74"/>
      <c r="E15" s="74"/>
      <c r="F15" s="77"/>
      <c r="G15" s="74"/>
      <c r="H15" s="74"/>
      <c r="I15" s="77"/>
      <c r="J15" s="84"/>
      <c r="K15" s="91"/>
      <c r="L15" s="87"/>
      <c r="M15" s="72"/>
      <c r="N15" s="72"/>
      <c r="O15" s="72"/>
      <c r="P15" s="72"/>
      <c r="Q15" s="74"/>
      <c r="R15" s="74"/>
      <c r="S15" s="77"/>
      <c r="T15" s="74"/>
      <c r="U15" s="74"/>
      <c r="V15" s="77"/>
      <c r="W15" s="84"/>
      <c r="X15" s="91"/>
      <c r="Y15" s="87"/>
      <c r="Z15" s="72"/>
      <c r="AA15" s="72"/>
      <c r="AB15" s="72"/>
    </row>
    <row r="16" spans="1:33" ht="12.75" customHeight="1" x14ac:dyDescent="0.2">
      <c r="B16" s="95"/>
      <c r="D16" s="74"/>
      <c r="E16" s="74"/>
      <c r="F16" s="77"/>
      <c r="G16" s="74"/>
      <c r="H16" s="74"/>
      <c r="I16" s="77"/>
      <c r="J16" s="84"/>
      <c r="K16" s="91"/>
      <c r="L16" s="87"/>
      <c r="M16" s="72"/>
      <c r="N16" s="72"/>
      <c r="O16" s="72"/>
      <c r="P16" s="72"/>
      <c r="Q16" s="74"/>
      <c r="R16" s="74"/>
      <c r="S16" s="77"/>
      <c r="T16" s="74"/>
      <c r="U16" s="74"/>
      <c r="V16" s="77"/>
      <c r="W16" s="84"/>
      <c r="X16" s="91"/>
      <c r="Y16" s="87"/>
      <c r="Z16" s="72"/>
      <c r="AA16" s="72"/>
      <c r="AB16" s="72"/>
    </row>
    <row r="17" spans="2:28" ht="12.75" customHeight="1" x14ac:dyDescent="0.2">
      <c r="B17" s="95"/>
      <c r="D17" s="74"/>
      <c r="E17" s="74"/>
      <c r="F17" s="77"/>
      <c r="G17" s="74"/>
      <c r="H17" s="74"/>
      <c r="I17" s="77"/>
      <c r="J17" s="84"/>
      <c r="K17" s="91"/>
      <c r="L17" s="87"/>
      <c r="M17" s="72"/>
      <c r="N17" s="72"/>
      <c r="O17" s="72"/>
      <c r="P17" s="72"/>
      <c r="Q17" s="74"/>
      <c r="R17" s="74"/>
      <c r="S17" s="77"/>
      <c r="T17" s="74"/>
      <c r="U17" s="74"/>
      <c r="V17" s="77"/>
      <c r="W17" s="84"/>
      <c r="X17" s="91"/>
      <c r="Y17" s="87"/>
      <c r="Z17" s="72"/>
      <c r="AA17" s="72"/>
      <c r="AB17" s="72"/>
    </row>
    <row r="18" spans="2:28" ht="12.75" customHeight="1" x14ac:dyDescent="0.2">
      <c r="B18" s="95"/>
      <c r="D18" s="74"/>
      <c r="E18" s="74"/>
      <c r="F18" s="77"/>
      <c r="G18" s="74"/>
      <c r="H18" s="74"/>
      <c r="I18" s="77"/>
      <c r="J18" s="84"/>
      <c r="K18" s="91"/>
      <c r="L18" s="87"/>
      <c r="M18" s="72"/>
      <c r="N18" s="72"/>
      <c r="O18" s="72"/>
      <c r="P18" s="72"/>
      <c r="Q18" s="74"/>
      <c r="R18" s="74"/>
      <c r="S18" s="77"/>
      <c r="T18" s="74"/>
      <c r="U18" s="74"/>
      <c r="V18" s="77"/>
      <c r="W18" s="84"/>
      <c r="X18" s="91"/>
      <c r="Y18" s="87"/>
      <c r="Z18" s="72"/>
      <c r="AA18" s="72"/>
      <c r="AB18" s="72"/>
    </row>
    <row r="19" spans="2:28" ht="12.75" customHeight="1" x14ac:dyDescent="0.2">
      <c r="B19" s="95"/>
      <c r="D19" s="74"/>
      <c r="E19" s="74"/>
      <c r="F19" s="77"/>
      <c r="G19" s="74"/>
      <c r="H19" s="74"/>
      <c r="I19" s="77"/>
      <c r="J19" s="84"/>
      <c r="K19" s="91"/>
      <c r="L19" s="87"/>
      <c r="M19" s="72"/>
      <c r="N19" s="72"/>
      <c r="O19" s="72"/>
      <c r="P19" s="72"/>
      <c r="Q19" s="74"/>
      <c r="R19" s="74"/>
      <c r="S19" s="77"/>
      <c r="T19" s="74"/>
      <c r="U19" s="74"/>
      <c r="V19" s="77"/>
      <c r="W19" s="84"/>
      <c r="X19" s="91"/>
      <c r="Y19" s="87"/>
      <c r="Z19" s="72"/>
      <c r="AA19" s="72"/>
      <c r="AB19" s="72"/>
    </row>
    <row r="20" spans="2:28" ht="12.75" customHeight="1" x14ac:dyDescent="0.2">
      <c r="B20" s="95"/>
      <c r="D20" s="74"/>
      <c r="E20" s="74"/>
      <c r="F20" s="77"/>
      <c r="G20" s="74"/>
      <c r="H20" s="74"/>
      <c r="I20" s="77"/>
      <c r="J20" s="84"/>
      <c r="K20" s="91"/>
      <c r="L20" s="87"/>
      <c r="M20" s="72"/>
      <c r="N20" s="72"/>
      <c r="O20" s="72"/>
      <c r="P20" s="72"/>
      <c r="Q20" s="74"/>
      <c r="R20" s="74"/>
      <c r="S20" s="77"/>
      <c r="T20" s="74"/>
      <c r="U20" s="74"/>
      <c r="V20" s="77"/>
      <c r="W20" s="84"/>
      <c r="X20" s="91"/>
      <c r="Y20" s="87"/>
      <c r="Z20" s="72"/>
      <c r="AA20" s="72"/>
      <c r="AB20" s="72"/>
    </row>
    <row r="21" spans="2:28" ht="12.75" customHeight="1" x14ac:dyDescent="0.2">
      <c r="B21" s="95"/>
      <c r="D21" s="74"/>
      <c r="E21" s="74"/>
      <c r="F21" s="77"/>
      <c r="G21" s="74"/>
      <c r="H21" s="74"/>
      <c r="I21" s="77"/>
      <c r="J21" s="84"/>
      <c r="K21" s="91"/>
      <c r="L21" s="87"/>
      <c r="M21" s="72"/>
      <c r="N21" s="72"/>
      <c r="O21" s="72"/>
      <c r="P21" s="72"/>
      <c r="Q21" s="74"/>
      <c r="R21" s="74"/>
      <c r="S21" s="77"/>
      <c r="T21" s="74"/>
      <c r="U21" s="74"/>
      <c r="V21" s="77"/>
      <c r="W21" s="84"/>
      <c r="X21" s="91"/>
      <c r="Y21" s="87"/>
      <c r="Z21" s="72"/>
      <c r="AA21" s="72"/>
      <c r="AB21" s="72"/>
    </row>
    <row r="22" spans="2:28" ht="12.75" customHeight="1" x14ac:dyDescent="0.2">
      <c r="B22" s="95"/>
      <c r="D22" s="74"/>
      <c r="E22" s="74"/>
      <c r="F22" s="77"/>
      <c r="G22" s="74"/>
      <c r="H22" s="74"/>
      <c r="I22" s="77"/>
      <c r="J22" s="85"/>
      <c r="K22" s="91"/>
      <c r="L22" s="88"/>
      <c r="M22" s="72"/>
      <c r="N22" s="72"/>
      <c r="O22" s="72"/>
      <c r="P22" s="86"/>
      <c r="Q22" s="74"/>
      <c r="R22" s="74"/>
      <c r="S22" s="77"/>
      <c r="T22" s="74"/>
      <c r="U22" s="74"/>
      <c r="V22" s="77"/>
      <c r="W22" s="85"/>
      <c r="X22" s="91"/>
      <c r="Y22" s="88"/>
      <c r="Z22" s="72"/>
      <c r="AA22" s="72"/>
      <c r="AB22" s="72"/>
    </row>
    <row r="23" spans="2:28" ht="12.75" customHeight="1" thickBot="1" x14ac:dyDescent="0.25">
      <c r="B23" s="96"/>
      <c r="D23" s="75"/>
      <c r="E23" s="75"/>
      <c r="F23" s="82"/>
      <c r="G23" s="75"/>
      <c r="H23" s="75"/>
      <c r="I23" s="78"/>
      <c r="J23" s="57" t="s">
        <v>162</v>
      </c>
      <c r="K23" s="9" t="s">
        <v>70</v>
      </c>
      <c r="L23" s="10" t="s">
        <v>70</v>
      </c>
      <c r="M23" s="10" t="str">
        <f>IF(OR(TRIM(M8)=0,TRIM(M8)=""),"",IF(IFERROR(TRIM(INDEX(QryItemNamed,MATCH(TRIM(M8),ITEM,0),3)),"")="LS","",IFERROR(TRIM(INDEX(QryItemNamed,MATCH(TRIM(M8),ITEM,0),3)),"")))</f>
        <v>FT</v>
      </c>
      <c r="N23" s="10" t="str">
        <f>IF(OR(TRIM(N8)=0,TRIM(N8)=""),"",IF(IFERROR(TRIM(INDEX(QryItemNamed,MATCH(TRIM(N8),ITEM,0),3)),"")="LS","",IFERROR(TRIM(INDEX(QryItemNamed,MATCH(TRIM(N8),ITEM,0),3)),"")))</f>
        <v/>
      </c>
      <c r="O23" s="10" t="str">
        <f>IF(OR(TRIM(O8)=0,TRIM(O8)=""),"",IF(IFERROR(TRIM(INDEX(QryItemNamed,MATCH(TRIM(O8),ITEM,0),3)),"")="LS","",IFERROR(TRIM(INDEX(QryItemNamed,MATCH(TRIM(O8),ITEM,0),3)),"")))</f>
        <v>SY</v>
      </c>
      <c r="P23" s="42" t="str">
        <f t="shared" ref="P23" si="2">IF(OR(TRIM(P8)=0,TRIM(P8)=""),"",IF(IFERROR(TRIM(INDEX(QryItemNamed,MATCH(TRIM(P8),ITEM,0),3)),"")="LS","",IFERROR(TRIM(INDEX(QryItemNamed,MATCH(TRIM(P8),ITEM,0),3)),"")))</f>
        <v/>
      </c>
      <c r="Q23" s="75"/>
      <c r="R23" s="75"/>
      <c r="S23" s="82"/>
      <c r="T23" s="75"/>
      <c r="U23" s="75"/>
      <c r="V23" s="78"/>
      <c r="W23" s="57" t="s">
        <v>162</v>
      </c>
      <c r="X23" s="9" t="s">
        <v>70</v>
      </c>
      <c r="Y23" s="10" t="s">
        <v>70</v>
      </c>
      <c r="Z23" s="10" t="str">
        <f>IF(OR(TRIM(Z8)=0,TRIM(Z8)=""),"",IF(IFERROR(TRIM(INDEX(QryItemNamed,MATCH(TRIM(Z8),ITEM,0),3)),"")="LS","",IFERROR(TRIM(INDEX(QryItemNamed,MATCH(TRIM(Z8),ITEM,0),3)),"")))</f>
        <v>FT</v>
      </c>
      <c r="AA23" s="10" t="str">
        <f>IF(OR(TRIM(AA8)=0,TRIM(AA8)=""),"",IF(IFERROR(TRIM(INDEX(QryItemNamed,MATCH(TRIM(AA8),ITEM,0),3)),"")="LS","",IFERROR(TRIM(INDEX(QryItemNamed,MATCH(TRIM(AA8),ITEM,0),3)),"")))</f>
        <v/>
      </c>
      <c r="AB23" s="10" t="str">
        <f>IF(OR(TRIM(AB8)=0,TRIM(AB8)=""),"",IF(IFERROR(TRIM(INDEX(QryItemNamed,MATCH(TRIM(AB8),ITEM,0),3)),"")="LS","",IFERROR(TRIM(INDEX(QryItemNamed,MATCH(TRIM(AB8),ITEM,0),3)),"")))</f>
        <v>SY</v>
      </c>
    </row>
    <row r="24" spans="2:28" ht="12.75" customHeight="1" thickBot="1" x14ac:dyDescent="0.25">
      <c r="B24" s="48"/>
      <c r="D24" s="100" t="s">
        <v>156</v>
      </c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  <c r="P24" s="43"/>
      <c r="Q24" s="11"/>
      <c r="R24" s="11"/>
      <c r="S24" s="11"/>
      <c r="T24" s="11"/>
      <c r="U24" s="11"/>
      <c r="V24" s="11"/>
      <c r="W24" s="61"/>
      <c r="X24" s="65"/>
      <c r="Y24" s="11"/>
      <c r="Z24" s="11"/>
      <c r="AA24" s="11"/>
      <c r="AB24" s="37"/>
    </row>
    <row r="25" spans="2:28" ht="12.75" customHeight="1" x14ac:dyDescent="0.2">
      <c r="B25" s="48"/>
      <c r="D25" s="11">
        <v>15.86</v>
      </c>
      <c r="E25" s="58">
        <v>11</v>
      </c>
      <c r="F25" s="28" t="s">
        <v>135</v>
      </c>
      <c r="G25" s="11" t="s">
        <v>137</v>
      </c>
      <c r="H25" s="11" t="s">
        <v>138</v>
      </c>
      <c r="I25" s="11" t="s">
        <v>136</v>
      </c>
      <c r="J25" s="68">
        <v>1600</v>
      </c>
      <c r="K25" s="109">
        <f>J25/9</f>
        <v>177.77777777777777</v>
      </c>
      <c r="L25" s="50"/>
      <c r="M25" s="11"/>
      <c r="N25" s="50"/>
      <c r="O25" s="50">
        <f>J25/9</f>
        <v>177.77777777777777</v>
      </c>
      <c r="P25" s="43"/>
      <c r="Q25" s="13">
        <v>2.14</v>
      </c>
      <c r="R25" s="13">
        <v>12</v>
      </c>
      <c r="S25" s="29" t="s">
        <v>176</v>
      </c>
      <c r="T25" s="31" t="s">
        <v>33</v>
      </c>
      <c r="U25" s="13" t="s">
        <v>20</v>
      </c>
      <c r="V25" s="32" t="s">
        <v>134</v>
      </c>
      <c r="W25" s="56">
        <v>72</v>
      </c>
      <c r="X25" s="111"/>
      <c r="Y25" s="37">
        <f t="shared" ref="Y25" si="3">W25/9</f>
        <v>8</v>
      </c>
      <c r="Z25" s="31">
        <v>36</v>
      </c>
      <c r="AA25" s="37"/>
      <c r="AB25" s="37"/>
    </row>
    <row r="26" spans="2:28" ht="12.75" customHeight="1" x14ac:dyDescent="0.2">
      <c r="B26" s="48"/>
      <c r="D26" s="43">
        <v>16.559999999999999</v>
      </c>
      <c r="E26" s="13">
        <v>11</v>
      </c>
      <c r="F26" s="49" t="s">
        <v>131</v>
      </c>
      <c r="G26" s="43" t="s">
        <v>139</v>
      </c>
      <c r="H26" s="43" t="s">
        <v>20</v>
      </c>
      <c r="I26" s="43" t="s">
        <v>134</v>
      </c>
      <c r="J26" s="107">
        <v>180</v>
      </c>
      <c r="K26" s="110">
        <f>J26/9</f>
        <v>20</v>
      </c>
      <c r="L26" s="47"/>
      <c r="M26" s="13"/>
      <c r="N26" s="47"/>
      <c r="O26" s="47">
        <f>J26/9</f>
        <v>20</v>
      </c>
      <c r="P26" s="43"/>
      <c r="Q26" s="13">
        <v>2.17</v>
      </c>
      <c r="R26" s="13">
        <v>12</v>
      </c>
      <c r="S26" s="29" t="s">
        <v>177</v>
      </c>
      <c r="T26" s="31" t="s">
        <v>33</v>
      </c>
      <c r="U26" s="43" t="s">
        <v>20</v>
      </c>
      <c r="V26" s="32" t="s">
        <v>134</v>
      </c>
      <c r="W26" s="56">
        <v>72</v>
      </c>
      <c r="X26" s="111"/>
      <c r="Y26" s="37">
        <f t="shared" ref="Y26:Y28" si="4">W26/9</f>
        <v>8</v>
      </c>
      <c r="Z26" s="31">
        <v>36</v>
      </c>
      <c r="AA26" s="37"/>
      <c r="AB26" s="37"/>
    </row>
    <row r="27" spans="2:28" ht="12.75" customHeight="1" x14ac:dyDescent="0.2">
      <c r="B27" s="48"/>
      <c r="D27" s="13">
        <v>16.579999999999998</v>
      </c>
      <c r="E27" s="31">
        <v>11</v>
      </c>
      <c r="F27" s="29" t="s">
        <v>132</v>
      </c>
      <c r="G27" s="13" t="s">
        <v>33</v>
      </c>
      <c r="H27" s="13" t="s">
        <v>20</v>
      </c>
      <c r="I27" s="13" t="s">
        <v>134</v>
      </c>
      <c r="J27" s="62">
        <v>72</v>
      </c>
      <c r="K27" s="71"/>
      <c r="L27" s="38">
        <f>J27/9</f>
        <v>8</v>
      </c>
      <c r="M27" s="13">
        <v>36</v>
      </c>
      <c r="N27" s="38"/>
      <c r="O27" s="38"/>
      <c r="P27" s="43"/>
      <c r="Q27" s="13">
        <v>2.34</v>
      </c>
      <c r="R27" s="13">
        <v>12</v>
      </c>
      <c r="S27" s="13" t="s">
        <v>38</v>
      </c>
      <c r="T27" s="31" t="s">
        <v>33</v>
      </c>
      <c r="U27" s="13" t="s">
        <v>21</v>
      </c>
      <c r="V27" s="13" t="s">
        <v>134</v>
      </c>
      <c r="W27" s="62">
        <v>144</v>
      </c>
      <c r="X27" s="111"/>
      <c r="Y27" s="37">
        <f t="shared" si="4"/>
        <v>16</v>
      </c>
      <c r="Z27" s="31">
        <v>72</v>
      </c>
      <c r="AA27" s="37"/>
      <c r="AB27" s="37"/>
    </row>
    <row r="28" spans="2:28" ht="12.75" customHeight="1" x14ac:dyDescent="0.2">
      <c r="B28" s="48"/>
      <c r="D28" s="13"/>
      <c r="E28" s="32"/>
      <c r="F28" s="29"/>
      <c r="G28" s="13"/>
      <c r="H28" s="13"/>
      <c r="I28" s="13"/>
      <c r="J28" s="62"/>
      <c r="K28" s="71"/>
      <c r="L28" s="38"/>
      <c r="M28" s="13"/>
      <c r="N28" s="38"/>
      <c r="O28" s="38"/>
      <c r="P28" s="43"/>
      <c r="Q28" s="31">
        <v>2.35</v>
      </c>
      <c r="R28" s="31">
        <v>12</v>
      </c>
      <c r="S28" s="31" t="s">
        <v>178</v>
      </c>
      <c r="T28" s="31" t="s">
        <v>33</v>
      </c>
      <c r="U28" s="13" t="s">
        <v>21</v>
      </c>
      <c r="V28" s="13" t="s">
        <v>134</v>
      </c>
      <c r="W28" s="62">
        <v>144</v>
      </c>
      <c r="X28" s="111"/>
      <c r="Y28" s="37">
        <f t="shared" si="4"/>
        <v>16</v>
      </c>
      <c r="Z28" s="31">
        <v>72</v>
      </c>
      <c r="AA28" s="37"/>
      <c r="AB28" s="37"/>
    </row>
    <row r="29" spans="2:28" ht="12.75" customHeight="1" x14ac:dyDescent="0.2">
      <c r="B29" s="24"/>
      <c r="D29" s="13">
        <v>17.73</v>
      </c>
      <c r="E29" s="32">
        <v>12</v>
      </c>
      <c r="F29" s="29" t="s">
        <v>23</v>
      </c>
      <c r="G29" s="13" t="s">
        <v>33</v>
      </c>
      <c r="H29" s="13" t="s">
        <v>21</v>
      </c>
      <c r="I29" s="13" t="s">
        <v>134</v>
      </c>
      <c r="J29" s="62">
        <v>72</v>
      </c>
      <c r="K29" s="71"/>
      <c r="L29" s="38">
        <f>J29/9</f>
        <v>8</v>
      </c>
      <c r="M29" s="13">
        <v>36</v>
      </c>
      <c r="N29" s="38"/>
      <c r="O29" s="38"/>
      <c r="P29" s="43"/>
      <c r="Q29" s="31">
        <v>2.36</v>
      </c>
      <c r="R29" s="31">
        <v>12</v>
      </c>
      <c r="S29" s="31" t="s">
        <v>179</v>
      </c>
      <c r="T29" s="31" t="s">
        <v>33</v>
      </c>
      <c r="U29" s="13" t="s">
        <v>21</v>
      </c>
      <c r="V29" s="13" t="s">
        <v>134</v>
      </c>
      <c r="W29" s="56">
        <v>72</v>
      </c>
      <c r="X29" s="111"/>
      <c r="Y29" s="37">
        <f t="shared" ref="Y29:Y31" si="5">W29/9</f>
        <v>8</v>
      </c>
      <c r="Z29" s="31">
        <v>36</v>
      </c>
      <c r="AA29" s="37"/>
      <c r="AB29" s="37"/>
    </row>
    <row r="30" spans="2:28" ht="12.75" customHeight="1" x14ac:dyDescent="0.2">
      <c r="B30" s="25"/>
      <c r="D30" s="13">
        <v>17.77</v>
      </c>
      <c r="E30" s="13">
        <v>12</v>
      </c>
      <c r="F30" s="29" t="s">
        <v>24</v>
      </c>
      <c r="G30" s="31" t="s">
        <v>33</v>
      </c>
      <c r="H30" s="13" t="s">
        <v>21</v>
      </c>
      <c r="I30" s="32" t="s">
        <v>134</v>
      </c>
      <c r="J30" s="62">
        <v>72</v>
      </c>
      <c r="K30" s="71"/>
      <c r="L30" s="38">
        <f t="shared" ref="L30:L33" si="6">J30/9</f>
        <v>8</v>
      </c>
      <c r="M30" s="13">
        <v>36</v>
      </c>
      <c r="N30" s="38"/>
      <c r="O30" s="38"/>
      <c r="P30" s="43"/>
      <c r="Q30" s="31">
        <v>2.39</v>
      </c>
      <c r="R30" s="13">
        <v>12</v>
      </c>
      <c r="S30" s="13" t="s">
        <v>180</v>
      </c>
      <c r="T30" s="31" t="s">
        <v>33</v>
      </c>
      <c r="U30" s="13" t="s">
        <v>21</v>
      </c>
      <c r="V30" s="13" t="s">
        <v>134</v>
      </c>
      <c r="W30" s="62">
        <v>144</v>
      </c>
      <c r="X30" s="111"/>
      <c r="Y30" s="37">
        <f t="shared" si="5"/>
        <v>16</v>
      </c>
      <c r="Z30" s="31">
        <v>72</v>
      </c>
      <c r="AA30" s="37"/>
      <c r="AB30" s="37"/>
    </row>
    <row r="31" spans="2:28" ht="12.75" customHeight="1" x14ac:dyDescent="0.2">
      <c r="B31" s="25"/>
      <c r="D31" s="13">
        <v>17.899999999999999</v>
      </c>
      <c r="E31" s="43">
        <v>12</v>
      </c>
      <c r="F31" s="29" t="s">
        <v>140</v>
      </c>
      <c r="G31" s="31" t="s">
        <v>33</v>
      </c>
      <c r="H31" s="13" t="s">
        <v>20</v>
      </c>
      <c r="I31" s="32" t="s">
        <v>134</v>
      </c>
      <c r="J31" s="62">
        <v>72</v>
      </c>
      <c r="K31" s="71"/>
      <c r="L31" s="38">
        <f t="shared" ref="L31" si="7">J31/9</f>
        <v>8</v>
      </c>
      <c r="M31" s="13">
        <v>36</v>
      </c>
      <c r="N31" s="38"/>
      <c r="O31" s="38"/>
      <c r="P31" s="43"/>
      <c r="Q31" s="31">
        <v>2.39</v>
      </c>
      <c r="R31" s="32">
        <v>12</v>
      </c>
      <c r="S31" s="13" t="s">
        <v>39</v>
      </c>
      <c r="T31" s="31" t="s">
        <v>33</v>
      </c>
      <c r="U31" s="13" t="s">
        <v>21</v>
      </c>
      <c r="V31" s="13" t="s">
        <v>134</v>
      </c>
      <c r="W31" s="62">
        <v>144</v>
      </c>
      <c r="X31" s="111"/>
      <c r="Y31" s="37">
        <f t="shared" si="5"/>
        <v>16</v>
      </c>
      <c r="Z31" s="31">
        <v>72</v>
      </c>
      <c r="AA31" s="37"/>
      <c r="AB31" s="37"/>
    </row>
    <row r="32" spans="2:28" ht="12.75" customHeight="1" x14ac:dyDescent="0.2">
      <c r="B32" s="25"/>
      <c r="D32" s="13">
        <v>18.010000000000002</v>
      </c>
      <c r="E32" s="13">
        <v>12</v>
      </c>
      <c r="F32" s="29" t="s">
        <v>25</v>
      </c>
      <c r="G32" s="31" t="s">
        <v>33</v>
      </c>
      <c r="H32" s="13" t="s">
        <v>21</v>
      </c>
      <c r="I32" s="32" t="s">
        <v>134</v>
      </c>
      <c r="J32" s="62">
        <v>72</v>
      </c>
      <c r="K32" s="71"/>
      <c r="L32" s="38">
        <f t="shared" si="6"/>
        <v>8</v>
      </c>
      <c r="M32" s="13">
        <v>36</v>
      </c>
      <c r="N32" s="38"/>
      <c r="O32" s="38"/>
      <c r="P32" s="43"/>
      <c r="Q32" s="13">
        <v>2.42</v>
      </c>
      <c r="R32" s="32">
        <v>12</v>
      </c>
      <c r="S32" s="13" t="s">
        <v>40</v>
      </c>
      <c r="T32" s="31" t="s">
        <v>33</v>
      </c>
      <c r="U32" s="13" t="s">
        <v>21</v>
      </c>
      <c r="V32" s="13" t="s">
        <v>134</v>
      </c>
      <c r="W32" s="56">
        <v>72</v>
      </c>
      <c r="X32" s="111"/>
      <c r="Y32" s="37">
        <f t="shared" ref="Y32" si="8">W32/9</f>
        <v>8</v>
      </c>
      <c r="Z32" s="31">
        <v>36</v>
      </c>
      <c r="AA32" s="37"/>
      <c r="AB32" s="37"/>
    </row>
    <row r="33" spans="2:28" ht="12.75" customHeight="1" x14ac:dyDescent="0.2">
      <c r="B33" s="25"/>
      <c r="D33" s="13">
        <v>18.02</v>
      </c>
      <c r="E33" s="31">
        <v>12</v>
      </c>
      <c r="F33" s="29" t="s">
        <v>26</v>
      </c>
      <c r="G33" s="31" t="s">
        <v>33</v>
      </c>
      <c r="H33" s="13" t="s">
        <v>21</v>
      </c>
      <c r="I33" s="32" t="s">
        <v>134</v>
      </c>
      <c r="J33" s="56">
        <v>72</v>
      </c>
      <c r="K33" s="111"/>
      <c r="L33" s="37">
        <f t="shared" si="6"/>
        <v>8</v>
      </c>
      <c r="M33" s="31">
        <v>36</v>
      </c>
      <c r="N33" s="37"/>
      <c r="O33" s="37"/>
      <c r="P33" s="43"/>
      <c r="Q33" s="13">
        <v>2.42</v>
      </c>
      <c r="R33" s="13">
        <v>12</v>
      </c>
      <c r="S33" s="13" t="s">
        <v>41</v>
      </c>
      <c r="T33" s="31" t="s">
        <v>33</v>
      </c>
      <c r="U33" s="13" t="s">
        <v>21</v>
      </c>
      <c r="V33" s="13" t="s">
        <v>134</v>
      </c>
      <c r="W33" s="56">
        <v>72</v>
      </c>
      <c r="X33" s="111"/>
      <c r="Y33" s="37">
        <f t="shared" ref="Y33" si="9">W33/9</f>
        <v>8</v>
      </c>
      <c r="Z33" s="31">
        <v>36</v>
      </c>
      <c r="AA33" s="37"/>
      <c r="AB33" s="37"/>
    </row>
    <row r="34" spans="2:28" ht="12.75" customHeight="1" x14ac:dyDescent="0.2">
      <c r="B34" s="25"/>
      <c r="D34" s="13"/>
      <c r="E34" s="13"/>
      <c r="F34" s="29"/>
      <c r="G34" s="31"/>
      <c r="H34" s="13"/>
      <c r="I34" s="32"/>
      <c r="J34" s="56"/>
      <c r="K34" s="111"/>
      <c r="L34" s="37"/>
      <c r="M34" s="31"/>
      <c r="N34" s="37"/>
      <c r="O34" s="37"/>
      <c r="P34" s="43"/>
      <c r="Q34" s="13">
        <v>2.4300000000000002</v>
      </c>
      <c r="R34" s="13">
        <v>12</v>
      </c>
      <c r="S34" s="13" t="s">
        <v>42</v>
      </c>
      <c r="T34" s="31" t="s">
        <v>33</v>
      </c>
      <c r="U34" s="13" t="s">
        <v>21</v>
      </c>
      <c r="V34" s="13" t="s">
        <v>134</v>
      </c>
      <c r="W34" s="56">
        <v>72</v>
      </c>
      <c r="X34" s="111"/>
      <c r="Y34" s="37">
        <f t="shared" ref="Y34" si="10">W34/9</f>
        <v>8</v>
      </c>
      <c r="Z34" s="31">
        <v>36</v>
      </c>
      <c r="AA34" s="37"/>
      <c r="AB34" s="37"/>
    </row>
    <row r="35" spans="2:28" ht="12.75" customHeight="1" x14ac:dyDescent="0.2">
      <c r="B35" s="25"/>
      <c r="D35" s="13">
        <v>18.899999999999999</v>
      </c>
      <c r="E35" s="13">
        <v>13</v>
      </c>
      <c r="F35" s="29" t="s">
        <v>141</v>
      </c>
      <c r="G35" s="31" t="s">
        <v>33</v>
      </c>
      <c r="H35" s="13" t="s">
        <v>20</v>
      </c>
      <c r="I35" s="13" t="s">
        <v>134</v>
      </c>
      <c r="J35" s="56">
        <v>72</v>
      </c>
      <c r="K35" s="111"/>
      <c r="L35" s="37">
        <f t="shared" ref="L35" si="11">J35/9</f>
        <v>8</v>
      </c>
      <c r="M35" s="31">
        <v>36</v>
      </c>
      <c r="N35" s="37"/>
      <c r="O35" s="37"/>
      <c r="P35" s="43"/>
      <c r="Q35" s="13">
        <v>2.44</v>
      </c>
      <c r="R35" s="31">
        <v>12</v>
      </c>
      <c r="S35" s="13" t="s">
        <v>181</v>
      </c>
      <c r="T35" s="31" t="s">
        <v>33</v>
      </c>
      <c r="U35" s="13" t="s">
        <v>21</v>
      </c>
      <c r="V35" s="13" t="s">
        <v>134</v>
      </c>
      <c r="W35" s="56">
        <v>72</v>
      </c>
      <c r="X35" s="111"/>
      <c r="Y35" s="37">
        <f t="shared" ref="Y35" si="12">W35/9</f>
        <v>8</v>
      </c>
      <c r="Z35" s="31">
        <v>36</v>
      </c>
      <c r="AA35" s="37"/>
      <c r="AB35" s="37"/>
    </row>
    <row r="36" spans="2:28" ht="12.75" customHeight="1" x14ac:dyDescent="0.2">
      <c r="B36" s="25"/>
      <c r="D36" s="13">
        <v>19.12</v>
      </c>
      <c r="E36" s="13">
        <v>13</v>
      </c>
      <c r="F36" s="29" t="s">
        <v>142</v>
      </c>
      <c r="G36" s="31" t="s">
        <v>33</v>
      </c>
      <c r="H36" s="13" t="s">
        <v>20</v>
      </c>
      <c r="I36" s="13" t="s">
        <v>134</v>
      </c>
      <c r="J36" s="56">
        <v>72</v>
      </c>
      <c r="K36" s="111"/>
      <c r="L36" s="37">
        <f t="shared" ref="L36:L37" si="13">J36/9</f>
        <v>8</v>
      </c>
      <c r="M36" s="31">
        <v>36</v>
      </c>
      <c r="N36" s="37"/>
      <c r="O36" s="37"/>
      <c r="P36" s="43"/>
      <c r="Q36" s="13">
        <v>2.4500000000000002</v>
      </c>
      <c r="R36" s="31">
        <v>12</v>
      </c>
      <c r="S36" s="13" t="s">
        <v>182</v>
      </c>
      <c r="T36" s="31" t="s">
        <v>33</v>
      </c>
      <c r="U36" s="13" t="s">
        <v>21</v>
      </c>
      <c r="V36" s="13" t="s">
        <v>134</v>
      </c>
      <c r="W36" s="56">
        <v>72</v>
      </c>
      <c r="X36" s="111"/>
      <c r="Y36" s="37">
        <f t="shared" ref="Y36" si="14">W36/9</f>
        <v>8</v>
      </c>
      <c r="Z36" s="31">
        <v>36</v>
      </c>
      <c r="AA36" s="37"/>
      <c r="AB36" s="37"/>
    </row>
    <row r="37" spans="2:28" ht="12.75" customHeight="1" x14ac:dyDescent="0.2">
      <c r="B37" s="25"/>
      <c r="D37" s="13">
        <v>19.13</v>
      </c>
      <c r="E37" s="13">
        <v>13</v>
      </c>
      <c r="F37" s="29" t="s">
        <v>143</v>
      </c>
      <c r="G37" s="31" t="s">
        <v>33</v>
      </c>
      <c r="H37" s="13" t="s">
        <v>20</v>
      </c>
      <c r="I37" s="13" t="s">
        <v>134</v>
      </c>
      <c r="J37" s="56">
        <v>72</v>
      </c>
      <c r="K37" s="111"/>
      <c r="L37" s="37">
        <f t="shared" si="13"/>
        <v>8</v>
      </c>
      <c r="M37" s="31">
        <v>36</v>
      </c>
      <c r="N37" s="37"/>
      <c r="O37" s="37"/>
      <c r="P37" s="43"/>
      <c r="Q37" s="13">
        <v>2.4700000000000002</v>
      </c>
      <c r="R37" s="31">
        <v>12</v>
      </c>
      <c r="S37" s="13" t="s">
        <v>183</v>
      </c>
      <c r="T37" s="31" t="s">
        <v>33</v>
      </c>
      <c r="U37" s="13" t="s">
        <v>21</v>
      </c>
      <c r="V37" s="13" t="s">
        <v>134</v>
      </c>
      <c r="W37" s="56">
        <v>72</v>
      </c>
      <c r="X37" s="111"/>
      <c r="Y37" s="37">
        <f t="shared" ref="Y37" si="15">W37/9</f>
        <v>8</v>
      </c>
      <c r="Z37" s="31">
        <v>36</v>
      </c>
      <c r="AA37" s="37"/>
      <c r="AB37" s="37"/>
    </row>
    <row r="38" spans="2:28" ht="12.75" customHeight="1" x14ac:dyDescent="0.2">
      <c r="B38" s="25"/>
      <c r="D38" s="13">
        <v>19.34</v>
      </c>
      <c r="E38" s="13">
        <v>13</v>
      </c>
      <c r="F38" s="29" t="s">
        <v>144</v>
      </c>
      <c r="G38" s="31" t="s">
        <v>33</v>
      </c>
      <c r="H38" s="13" t="s">
        <v>20</v>
      </c>
      <c r="I38" s="13" t="s">
        <v>134</v>
      </c>
      <c r="J38" s="56">
        <v>72</v>
      </c>
      <c r="K38" s="111"/>
      <c r="L38" s="37">
        <f t="shared" ref="L38" si="16">J38/9</f>
        <v>8</v>
      </c>
      <c r="M38" s="31">
        <v>36</v>
      </c>
      <c r="N38" s="37"/>
      <c r="O38" s="37"/>
      <c r="P38" s="43"/>
      <c r="Q38" s="13">
        <v>2.5099999999999998</v>
      </c>
      <c r="R38" s="13">
        <v>12</v>
      </c>
      <c r="S38" s="13" t="s">
        <v>184</v>
      </c>
      <c r="T38" s="31" t="s">
        <v>33</v>
      </c>
      <c r="U38" s="13" t="s">
        <v>21</v>
      </c>
      <c r="V38" s="13" t="s">
        <v>134</v>
      </c>
      <c r="W38" s="56">
        <v>72</v>
      </c>
      <c r="X38" s="111"/>
      <c r="Y38" s="37">
        <f t="shared" ref="Y38" si="17">W38/9</f>
        <v>8</v>
      </c>
      <c r="Z38" s="31">
        <v>36</v>
      </c>
      <c r="AA38" s="37"/>
      <c r="AB38" s="37"/>
    </row>
    <row r="39" spans="2:28" ht="12.75" customHeight="1" x14ac:dyDescent="0.2">
      <c r="B39" s="25"/>
      <c r="D39" s="13">
        <v>19.39</v>
      </c>
      <c r="E39" s="13">
        <v>13</v>
      </c>
      <c r="F39" s="29" t="s">
        <v>145</v>
      </c>
      <c r="G39" s="31" t="s">
        <v>33</v>
      </c>
      <c r="H39" s="13" t="s">
        <v>20</v>
      </c>
      <c r="I39" s="13" t="s">
        <v>134</v>
      </c>
      <c r="J39" s="56">
        <v>72</v>
      </c>
      <c r="K39" s="111"/>
      <c r="L39" s="37">
        <f t="shared" ref="L39" si="18">J39/9</f>
        <v>8</v>
      </c>
      <c r="M39" s="31">
        <v>36</v>
      </c>
      <c r="N39" s="37"/>
      <c r="O39" s="37"/>
      <c r="P39" s="43"/>
      <c r="Q39" s="13">
        <v>2.5099999999999998</v>
      </c>
      <c r="R39" s="43">
        <v>12</v>
      </c>
      <c r="S39" s="13" t="s">
        <v>43</v>
      </c>
      <c r="T39" s="31" t="s">
        <v>33</v>
      </c>
      <c r="U39" s="13" t="s">
        <v>21</v>
      </c>
      <c r="V39" s="13" t="s">
        <v>134</v>
      </c>
      <c r="W39" s="56">
        <v>72</v>
      </c>
      <c r="X39" s="111"/>
      <c r="Y39" s="37">
        <f t="shared" ref="Y39" si="19">W39/9</f>
        <v>8</v>
      </c>
      <c r="Z39" s="31">
        <v>36</v>
      </c>
      <c r="AA39" s="37"/>
      <c r="AB39" s="37"/>
    </row>
    <row r="40" spans="2:28" ht="12.75" customHeight="1" x14ac:dyDescent="0.2">
      <c r="B40" s="25"/>
      <c r="D40" s="13">
        <v>19.399999999999999</v>
      </c>
      <c r="E40" s="13">
        <v>13</v>
      </c>
      <c r="F40" s="29" t="s">
        <v>27</v>
      </c>
      <c r="G40" s="31" t="s">
        <v>33</v>
      </c>
      <c r="H40" s="13" t="s">
        <v>20</v>
      </c>
      <c r="I40" s="13" t="s">
        <v>134</v>
      </c>
      <c r="J40" s="62">
        <v>72</v>
      </c>
      <c r="K40" s="111"/>
      <c r="L40" s="37">
        <f t="shared" ref="L40:L51" si="20">J40/9</f>
        <v>8</v>
      </c>
      <c r="M40" s="31">
        <v>36</v>
      </c>
      <c r="N40" s="37"/>
      <c r="O40" s="37"/>
      <c r="P40" s="43"/>
      <c r="Q40" s="13">
        <v>2.5299999999999998</v>
      </c>
      <c r="R40" s="13">
        <v>12</v>
      </c>
      <c r="S40" s="13" t="s">
        <v>185</v>
      </c>
      <c r="T40" s="31" t="s">
        <v>33</v>
      </c>
      <c r="U40" s="13" t="s">
        <v>21</v>
      </c>
      <c r="V40" s="13" t="s">
        <v>134</v>
      </c>
      <c r="W40" s="56">
        <v>72</v>
      </c>
      <c r="X40" s="111"/>
      <c r="Y40" s="37">
        <f t="shared" ref="Y40" si="21">W40/9</f>
        <v>8</v>
      </c>
      <c r="Z40" s="31">
        <v>36</v>
      </c>
      <c r="AA40" s="37"/>
      <c r="AB40" s="37"/>
    </row>
    <row r="41" spans="2:28" ht="12.75" customHeight="1" x14ac:dyDescent="0.2">
      <c r="B41" s="25"/>
      <c r="D41" s="13">
        <v>19.41</v>
      </c>
      <c r="E41" s="13">
        <v>13</v>
      </c>
      <c r="F41" s="29" t="s">
        <v>28</v>
      </c>
      <c r="G41" s="31" t="s">
        <v>33</v>
      </c>
      <c r="H41" s="13" t="s">
        <v>20</v>
      </c>
      <c r="I41" s="13" t="s">
        <v>134</v>
      </c>
      <c r="J41" s="62">
        <v>72</v>
      </c>
      <c r="K41" s="71"/>
      <c r="L41" s="38">
        <f t="shared" si="20"/>
        <v>8</v>
      </c>
      <c r="M41" s="13">
        <v>36</v>
      </c>
      <c r="N41" s="38"/>
      <c r="O41" s="38"/>
      <c r="P41" s="43"/>
      <c r="Q41" s="13">
        <v>2.54</v>
      </c>
      <c r="R41" s="43">
        <v>12</v>
      </c>
      <c r="S41" s="13" t="s">
        <v>44</v>
      </c>
      <c r="T41" s="31" t="s">
        <v>33</v>
      </c>
      <c r="U41" s="13" t="s">
        <v>21</v>
      </c>
      <c r="V41" s="13" t="s">
        <v>134</v>
      </c>
      <c r="W41" s="56">
        <v>72</v>
      </c>
      <c r="X41" s="111"/>
      <c r="Y41" s="37">
        <f t="shared" ref="Y41" si="22">W41/9</f>
        <v>8</v>
      </c>
      <c r="Z41" s="31">
        <v>36</v>
      </c>
      <c r="AA41" s="37"/>
      <c r="AB41" s="37"/>
    </row>
    <row r="42" spans="2:28" ht="12.75" customHeight="1" x14ac:dyDescent="0.2">
      <c r="B42" s="25"/>
      <c r="D42" s="13">
        <v>19.45</v>
      </c>
      <c r="E42" s="13">
        <v>13</v>
      </c>
      <c r="F42" s="29" t="s">
        <v>29</v>
      </c>
      <c r="G42" s="31" t="s">
        <v>33</v>
      </c>
      <c r="H42" s="13" t="s">
        <v>20</v>
      </c>
      <c r="I42" s="13" t="s">
        <v>134</v>
      </c>
      <c r="J42" s="62">
        <v>72</v>
      </c>
      <c r="K42" s="71"/>
      <c r="L42" s="38">
        <f t="shared" si="20"/>
        <v>8</v>
      </c>
      <c r="M42" s="13">
        <v>36</v>
      </c>
      <c r="N42" s="38"/>
      <c r="O42" s="38"/>
      <c r="P42" s="43"/>
      <c r="Q42" s="13">
        <v>2.54</v>
      </c>
      <c r="R42" s="13">
        <v>12</v>
      </c>
      <c r="S42" s="13" t="s">
        <v>45</v>
      </c>
      <c r="T42" s="31" t="s">
        <v>33</v>
      </c>
      <c r="U42" s="13" t="s">
        <v>21</v>
      </c>
      <c r="V42" s="13" t="s">
        <v>134</v>
      </c>
      <c r="W42" s="56">
        <v>72</v>
      </c>
      <c r="X42" s="111"/>
      <c r="Y42" s="37">
        <f t="shared" ref="Y42" si="23">W42/9</f>
        <v>8</v>
      </c>
      <c r="Z42" s="31">
        <v>36</v>
      </c>
      <c r="AA42" s="37"/>
      <c r="AB42" s="37"/>
    </row>
    <row r="43" spans="2:28" ht="12.75" customHeight="1" x14ac:dyDescent="0.2">
      <c r="B43" s="25"/>
      <c r="D43" s="13">
        <v>19.48</v>
      </c>
      <c r="E43" s="13">
        <v>13</v>
      </c>
      <c r="F43" s="29" t="s">
        <v>30</v>
      </c>
      <c r="G43" s="31" t="s">
        <v>33</v>
      </c>
      <c r="H43" s="13" t="s">
        <v>20</v>
      </c>
      <c r="I43" s="13" t="s">
        <v>134</v>
      </c>
      <c r="J43" s="62">
        <v>72</v>
      </c>
      <c r="K43" s="71"/>
      <c r="L43" s="38">
        <f t="shared" si="20"/>
        <v>8</v>
      </c>
      <c r="M43" s="13">
        <v>36</v>
      </c>
      <c r="N43" s="38"/>
      <c r="O43" s="38"/>
      <c r="P43" s="43"/>
      <c r="Q43" s="13">
        <v>2.5499999999999998</v>
      </c>
      <c r="R43" s="13">
        <v>12</v>
      </c>
      <c r="S43" s="13" t="s">
        <v>46</v>
      </c>
      <c r="T43" s="31" t="s">
        <v>33</v>
      </c>
      <c r="U43" s="13" t="s">
        <v>21</v>
      </c>
      <c r="V43" s="13" t="s">
        <v>134</v>
      </c>
      <c r="W43" s="56">
        <v>72</v>
      </c>
      <c r="X43" s="111"/>
      <c r="Y43" s="37">
        <f t="shared" ref="Y43" si="24">W43/9</f>
        <v>8</v>
      </c>
      <c r="Z43" s="31">
        <v>36</v>
      </c>
      <c r="AA43" s="37"/>
      <c r="AB43" s="37"/>
    </row>
    <row r="44" spans="2:28" ht="12.75" customHeight="1" x14ac:dyDescent="0.2">
      <c r="B44" s="25"/>
      <c r="D44" s="13">
        <v>19.489999999999998</v>
      </c>
      <c r="E44" s="13">
        <v>13</v>
      </c>
      <c r="F44" s="29" t="s">
        <v>147</v>
      </c>
      <c r="G44" s="31" t="s">
        <v>33</v>
      </c>
      <c r="H44" s="13" t="s">
        <v>20</v>
      </c>
      <c r="I44" s="13" t="s">
        <v>134</v>
      </c>
      <c r="J44" s="62">
        <v>72</v>
      </c>
      <c r="K44" s="71"/>
      <c r="L44" s="38">
        <f t="shared" ref="L44" si="25">J44/9</f>
        <v>8</v>
      </c>
      <c r="M44" s="13">
        <v>36</v>
      </c>
      <c r="N44" s="38"/>
      <c r="O44" s="38"/>
      <c r="P44" s="43"/>
      <c r="Q44" s="13">
        <v>2.59</v>
      </c>
      <c r="R44" s="13">
        <v>12</v>
      </c>
      <c r="S44" s="29" t="s">
        <v>47</v>
      </c>
      <c r="T44" s="31" t="s">
        <v>33</v>
      </c>
      <c r="U44" s="43" t="s">
        <v>20</v>
      </c>
      <c r="V44" s="13" t="s">
        <v>134</v>
      </c>
      <c r="W44" s="56">
        <v>72</v>
      </c>
      <c r="X44" s="111"/>
      <c r="Y44" s="37">
        <f t="shared" ref="Y44:Y45" si="26">W44/9</f>
        <v>8</v>
      </c>
      <c r="Z44" s="31">
        <v>36</v>
      </c>
      <c r="AA44" s="37"/>
      <c r="AB44" s="37"/>
    </row>
    <row r="45" spans="2:28" ht="12.75" customHeight="1" x14ac:dyDescent="0.2">
      <c r="B45" s="25"/>
      <c r="D45" s="13">
        <v>19.5</v>
      </c>
      <c r="E45" s="13">
        <v>13</v>
      </c>
      <c r="F45" s="29" t="s">
        <v>146</v>
      </c>
      <c r="G45" s="31" t="s">
        <v>33</v>
      </c>
      <c r="H45" s="13" t="s">
        <v>20</v>
      </c>
      <c r="I45" s="13" t="s">
        <v>134</v>
      </c>
      <c r="J45" s="62">
        <v>72</v>
      </c>
      <c r="K45" s="71"/>
      <c r="L45" s="38">
        <f t="shared" si="20"/>
        <v>8</v>
      </c>
      <c r="M45" s="13">
        <v>36</v>
      </c>
      <c r="N45" s="38"/>
      <c r="O45" s="38"/>
      <c r="P45" s="43"/>
      <c r="Q45" s="13">
        <v>2.61</v>
      </c>
      <c r="R45" s="13">
        <v>12</v>
      </c>
      <c r="S45" s="29" t="s">
        <v>48</v>
      </c>
      <c r="T45" s="31" t="s">
        <v>33</v>
      </c>
      <c r="U45" s="13" t="s">
        <v>21</v>
      </c>
      <c r="V45" s="13" t="s">
        <v>134</v>
      </c>
      <c r="W45" s="56">
        <v>72</v>
      </c>
      <c r="X45" s="111"/>
      <c r="Y45" s="37">
        <f t="shared" si="26"/>
        <v>8</v>
      </c>
      <c r="Z45" s="31">
        <v>36</v>
      </c>
      <c r="AA45" s="37"/>
      <c r="AB45" s="37"/>
    </row>
    <row r="46" spans="2:28" ht="12.75" customHeight="1" x14ac:dyDescent="0.2">
      <c r="B46" s="25"/>
      <c r="D46" s="13">
        <v>19.54</v>
      </c>
      <c r="E46" s="13">
        <v>13</v>
      </c>
      <c r="F46" s="29" t="s">
        <v>148</v>
      </c>
      <c r="G46" s="31" t="s">
        <v>33</v>
      </c>
      <c r="H46" s="13" t="s">
        <v>21</v>
      </c>
      <c r="I46" s="32" t="s">
        <v>134</v>
      </c>
      <c r="J46" s="62">
        <v>72</v>
      </c>
      <c r="K46" s="71"/>
      <c r="L46" s="38">
        <f t="shared" si="20"/>
        <v>8</v>
      </c>
      <c r="M46" s="13">
        <v>36</v>
      </c>
      <c r="N46" s="38"/>
      <c r="O46" s="38"/>
      <c r="P46" s="43"/>
      <c r="Q46" s="13">
        <v>2.65</v>
      </c>
      <c r="R46" s="13">
        <v>12</v>
      </c>
      <c r="S46" s="29" t="s">
        <v>186</v>
      </c>
      <c r="T46" s="31" t="s">
        <v>33</v>
      </c>
      <c r="U46" s="43" t="s">
        <v>20</v>
      </c>
      <c r="V46" s="13" t="s">
        <v>134</v>
      </c>
      <c r="W46" s="56">
        <v>72</v>
      </c>
      <c r="X46" s="111"/>
      <c r="Y46" s="37">
        <f t="shared" ref="Y46:Y47" si="27">W46/9</f>
        <v>8</v>
      </c>
      <c r="Z46" s="31">
        <v>36</v>
      </c>
      <c r="AA46" s="37"/>
      <c r="AB46" s="37"/>
    </row>
    <row r="47" spans="2:28" ht="12.75" customHeight="1" x14ac:dyDescent="0.2">
      <c r="B47" s="25"/>
      <c r="D47" s="13">
        <v>19.55</v>
      </c>
      <c r="E47" s="13">
        <v>13</v>
      </c>
      <c r="F47" s="29" t="s">
        <v>149</v>
      </c>
      <c r="G47" s="31" t="s">
        <v>33</v>
      </c>
      <c r="H47" s="13" t="s">
        <v>21</v>
      </c>
      <c r="I47" s="32" t="s">
        <v>134</v>
      </c>
      <c r="J47" s="62">
        <v>72</v>
      </c>
      <c r="K47" s="71"/>
      <c r="L47" s="38">
        <f t="shared" ref="L47" si="28">J47/9</f>
        <v>8</v>
      </c>
      <c r="M47" s="13">
        <v>36</v>
      </c>
      <c r="N47" s="38"/>
      <c r="O47" s="38"/>
      <c r="P47" s="43"/>
      <c r="Q47" s="13">
        <v>2.68</v>
      </c>
      <c r="R47" s="13">
        <v>12</v>
      </c>
      <c r="S47" s="29" t="s">
        <v>187</v>
      </c>
      <c r="T47" s="31" t="s">
        <v>33</v>
      </c>
      <c r="U47" s="13" t="s">
        <v>21</v>
      </c>
      <c r="V47" s="13" t="s">
        <v>134</v>
      </c>
      <c r="W47" s="56">
        <v>72</v>
      </c>
      <c r="X47" s="111"/>
      <c r="Y47" s="37">
        <f t="shared" si="27"/>
        <v>8</v>
      </c>
      <c r="Z47" s="31">
        <v>36</v>
      </c>
      <c r="AA47" s="37"/>
      <c r="AB47" s="37"/>
    </row>
    <row r="48" spans="2:28" ht="12.75" customHeight="1" thickBot="1" x14ac:dyDescent="0.25">
      <c r="B48" s="25"/>
      <c r="D48" s="32">
        <v>19.559999999999999</v>
      </c>
      <c r="E48" s="13">
        <v>13</v>
      </c>
      <c r="F48" s="51" t="s">
        <v>150</v>
      </c>
      <c r="G48" s="43" t="s">
        <v>33</v>
      </c>
      <c r="H48" s="32" t="s">
        <v>21</v>
      </c>
      <c r="I48" s="32" t="s">
        <v>134</v>
      </c>
      <c r="J48" s="108">
        <v>72</v>
      </c>
      <c r="K48" s="112"/>
      <c r="L48" s="46">
        <f t="shared" ref="L48" si="29">J48/9</f>
        <v>8</v>
      </c>
      <c r="M48" s="32">
        <v>36</v>
      </c>
      <c r="N48" s="46"/>
      <c r="O48" s="46"/>
      <c r="P48" s="43"/>
      <c r="Q48" s="13">
        <v>2.72</v>
      </c>
      <c r="R48" s="13">
        <v>12</v>
      </c>
      <c r="S48" s="29" t="s">
        <v>49</v>
      </c>
      <c r="T48" s="31" t="s">
        <v>33</v>
      </c>
      <c r="U48" s="13" t="s">
        <v>21</v>
      </c>
      <c r="V48" s="13" t="s">
        <v>134</v>
      </c>
      <c r="W48" s="56">
        <v>72</v>
      </c>
      <c r="X48" s="111"/>
      <c r="Y48" s="37">
        <f t="shared" ref="Y48" si="30">W48/9</f>
        <v>8</v>
      </c>
      <c r="Z48" s="31">
        <v>36</v>
      </c>
      <c r="AA48" s="37"/>
      <c r="AB48" s="37"/>
    </row>
    <row r="49" spans="2:28" ht="12.75" customHeight="1" thickBot="1" x14ac:dyDescent="0.25">
      <c r="B49" s="25"/>
      <c r="D49" s="97" t="s">
        <v>157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9"/>
      <c r="P49" s="52"/>
      <c r="Q49" s="13">
        <v>2.72</v>
      </c>
      <c r="R49" s="13">
        <v>12</v>
      </c>
      <c r="S49" s="29" t="s">
        <v>50</v>
      </c>
      <c r="T49" s="31" t="s">
        <v>33</v>
      </c>
      <c r="U49" s="13" t="s">
        <v>21</v>
      </c>
      <c r="V49" s="13" t="s">
        <v>134</v>
      </c>
      <c r="W49" s="56">
        <v>72</v>
      </c>
      <c r="X49" s="111"/>
      <c r="Y49" s="37">
        <f t="shared" ref="Y49" si="31">W49/9</f>
        <v>8</v>
      </c>
      <c r="Z49" s="31">
        <v>36</v>
      </c>
      <c r="AA49" s="37"/>
      <c r="AB49" s="37"/>
    </row>
    <row r="50" spans="2:28" ht="12.75" customHeight="1" x14ac:dyDescent="0.2">
      <c r="B50" s="25"/>
      <c r="D50" s="31">
        <v>0.01</v>
      </c>
      <c r="E50" s="13">
        <v>13</v>
      </c>
      <c r="F50" s="53" t="s">
        <v>31</v>
      </c>
      <c r="G50" s="31" t="s">
        <v>33</v>
      </c>
      <c r="H50" s="13" t="s">
        <v>20</v>
      </c>
      <c r="I50" s="43" t="s">
        <v>134</v>
      </c>
      <c r="J50" s="56">
        <v>72</v>
      </c>
      <c r="K50" s="109"/>
      <c r="L50" s="37">
        <f t="shared" si="20"/>
        <v>8</v>
      </c>
      <c r="M50" s="31">
        <v>36</v>
      </c>
      <c r="N50" s="37"/>
      <c r="O50" s="37"/>
      <c r="P50" s="43"/>
      <c r="Q50" s="13">
        <v>2.74</v>
      </c>
      <c r="R50" s="13">
        <v>12</v>
      </c>
      <c r="S50" s="29" t="s">
        <v>51</v>
      </c>
      <c r="T50" s="31" t="s">
        <v>33</v>
      </c>
      <c r="U50" s="13" t="s">
        <v>21</v>
      </c>
      <c r="V50" s="13" t="s">
        <v>134</v>
      </c>
      <c r="W50" s="56">
        <v>72</v>
      </c>
      <c r="X50" s="111"/>
      <c r="Y50" s="37">
        <f t="shared" ref="Y50" si="32">W50/9</f>
        <v>8</v>
      </c>
      <c r="Z50" s="31">
        <v>36</v>
      </c>
      <c r="AA50" s="37"/>
      <c r="AB50" s="37"/>
    </row>
    <row r="51" spans="2:28" ht="12.75" customHeight="1" x14ac:dyDescent="0.2">
      <c r="B51" s="25"/>
      <c r="D51" s="13">
        <v>0.03</v>
      </c>
      <c r="E51" s="13">
        <v>13</v>
      </c>
      <c r="F51" s="29" t="s">
        <v>151</v>
      </c>
      <c r="G51" s="31" t="s">
        <v>33</v>
      </c>
      <c r="H51" s="13" t="s">
        <v>20</v>
      </c>
      <c r="I51" s="32" t="s">
        <v>134</v>
      </c>
      <c r="J51" s="56">
        <v>72</v>
      </c>
      <c r="K51" s="111"/>
      <c r="L51" s="37">
        <f t="shared" si="20"/>
        <v>8</v>
      </c>
      <c r="M51" s="31">
        <v>36</v>
      </c>
      <c r="N51" s="37"/>
      <c r="O51" s="37"/>
      <c r="P51" s="43"/>
      <c r="Q51" s="13">
        <v>2.74</v>
      </c>
      <c r="R51" s="13">
        <v>12</v>
      </c>
      <c r="S51" s="29" t="s">
        <v>52</v>
      </c>
      <c r="T51" s="31" t="s">
        <v>33</v>
      </c>
      <c r="U51" s="13" t="s">
        <v>21</v>
      </c>
      <c r="V51" s="13" t="s">
        <v>134</v>
      </c>
      <c r="W51" s="56">
        <v>72</v>
      </c>
      <c r="X51" s="111"/>
      <c r="Y51" s="37">
        <f t="shared" ref="Y51" si="33">W51/9</f>
        <v>8</v>
      </c>
      <c r="Z51" s="31">
        <v>36</v>
      </c>
      <c r="AA51" s="37"/>
      <c r="AB51" s="37"/>
    </row>
    <row r="52" spans="2:28" ht="12.75" customHeight="1" x14ac:dyDescent="0.2">
      <c r="B52" s="25"/>
      <c r="D52" s="13">
        <v>0.04</v>
      </c>
      <c r="E52" s="13">
        <v>13</v>
      </c>
      <c r="F52" s="29" t="s">
        <v>32</v>
      </c>
      <c r="G52" s="31" t="s">
        <v>33</v>
      </c>
      <c r="H52" s="13" t="s">
        <v>20</v>
      </c>
      <c r="I52" s="32" t="s">
        <v>134</v>
      </c>
      <c r="J52" s="56">
        <v>72</v>
      </c>
      <c r="K52" s="111"/>
      <c r="L52" s="37">
        <f t="shared" ref="L52" si="34">J52/9</f>
        <v>8</v>
      </c>
      <c r="M52" s="31">
        <v>36</v>
      </c>
      <c r="N52" s="37"/>
      <c r="O52" s="37"/>
      <c r="P52" s="43"/>
      <c r="Q52" s="13">
        <v>2.75</v>
      </c>
      <c r="R52" s="13">
        <v>12</v>
      </c>
      <c r="S52" s="13" t="s">
        <v>191</v>
      </c>
      <c r="T52" s="31" t="s">
        <v>33</v>
      </c>
      <c r="U52" s="13" t="s">
        <v>21</v>
      </c>
      <c r="V52" s="13" t="s">
        <v>134</v>
      </c>
      <c r="W52" s="56">
        <v>72</v>
      </c>
      <c r="X52" s="111"/>
      <c r="Y52" s="37">
        <f t="shared" ref="Y52" si="35">W52/9</f>
        <v>8</v>
      </c>
      <c r="Z52" s="31">
        <v>36</v>
      </c>
      <c r="AA52" s="37"/>
      <c r="AB52" s="37"/>
    </row>
    <row r="53" spans="2:28" ht="12.75" customHeight="1" x14ac:dyDescent="0.2">
      <c r="B53" s="25"/>
      <c r="D53" s="13">
        <v>0.06</v>
      </c>
      <c r="E53" s="13">
        <v>13</v>
      </c>
      <c r="F53" s="29" t="s">
        <v>152</v>
      </c>
      <c r="G53" s="31" t="s">
        <v>33</v>
      </c>
      <c r="H53" s="13" t="s">
        <v>20</v>
      </c>
      <c r="I53" s="32" t="s">
        <v>134</v>
      </c>
      <c r="J53" s="56">
        <v>72</v>
      </c>
      <c r="K53" s="111"/>
      <c r="L53" s="37">
        <f t="shared" ref="L53" si="36">J53/9</f>
        <v>8</v>
      </c>
      <c r="M53" s="31">
        <v>36</v>
      </c>
      <c r="N53" s="37"/>
      <c r="O53" s="37"/>
      <c r="P53" s="43"/>
      <c r="Q53" s="13">
        <v>2.77</v>
      </c>
      <c r="R53" s="13">
        <v>12</v>
      </c>
      <c r="S53" s="13" t="s">
        <v>192</v>
      </c>
      <c r="T53" s="31" t="s">
        <v>33</v>
      </c>
      <c r="U53" s="13" t="s">
        <v>21</v>
      </c>
      <c r="V53" s="13" t="s">
        <v>134</v>
      </c>
      <c r="W53" s="62">
        <v>180</v>
      </c>
      <c r="X53" s="71"/>
      <c r="Y53" s="38">
        <v>8</v>
      </c>
      <c r="Z53" s="13">
        <v>36</v>
      </c>
      <c r="AA53" s="38"/>
      <c r="AB53" s="38"/>
    </row>
    <row r="54" spans="2:28" ht="12.75" customHeight="1" x14ac:dyDescent="0.2">
      <c r="B54" s="25"/>
      <c r="D54" s="13">
        <v>0.09</v>
      </c>
      <c r="E54" s="13">
        <v>13</v>
      </c>
      <c r="F54" s="29" t="s">
        <v>153</v>
      </c>
      <c r="G54" s="31" t="s">
        <v>33</v>
      </c>
      <c r="H54" s="13" t="s">
        <v>20</v>
      </c>
      <c r="I54" s="32" t="s">
        <v>134</v>
      </c>
      <c r="J54" s="56">
        <v>72</v>
      </c>
      <c r="K54" s="111"/>
      <c r="L54" s="37">
        <f t="shared" ref="L54" si="37">J54/9</f>
        <v>8</v>
      </c>
      <c r="M54" s="31">
        <v>36</v>
      </c>
      <c r="N54" s="37"/>
      <c r="O54" s="37"/>
      <c r="P54" s="43"/>
      <c r="Q54" s="13">
        <v>2.78</v>
      </c>
      <c r="R54" s="13">
        <v>12</v>
      </c>
      <c r="S54" s="13" t="s">
        <v>188</v>
      </c>
      <c r="T54" s="43" t="s">
        <v>139</v>
      </c>
      <c r="U54" s="13" t="s">
        <v>20</v>
      </c>
      <c r="V54" s="43" t="s">
        <v>134</v>
      </c>
      <c r="W54" s="107">
        <v>180</v>
      </c>
      <c r="X54" s="110">
        <f>W54/9</f>
        <v>20</v>
      </c>
      <c r="Y54" s="47"/>
      <c r="Z54" s="13"/>
      <c r="AA54" s="47"/>
      <c r="AB54" s="47">
        <f>W54/9</f>
        <v>20</v>
      </c>
    </row>
    <row r="55" spans="2:28" ht="12.75" customHeight="1" x14ac:dyDescent="0.2">
      <c r="B55" s="25"/>
      <c r="D55" s="13">
        <v>0.37</v>
      </c>
      <c r="E55" s="13">
        <v>13</v>
      </c>
      <c r="F55" s="29" t="s">
        <v>384</v>
      </c>
      <c r="G55" s="31" t="s">
        <v>33</v>
      </c>
      <c r="H55" s="13" t="s">
        <v>20</v>
      </c>
      <c r="I55" s="32" t="s">
        <v>134</v>
      </c>
      <c r="J55" s="56">
        <v>72</v>
      </c>
      <c r="K55" s="111"/>
      <c r="L55" s="37">
        <f t="shared" ref="L55" si="38">J55/9</f>
        <v>8</v>
      </c>
      <c r="M55" s="31">
        <v>36</v>
      </c>
      <c r="N55" s="37"/>
      <c r="O55" s="37"/>
      <c r="P55" s="43"/>
      <c r="Q55" s="13">
        <v>2.79</v>
      </c>
      <c r="R55" s="13">
        <v>12</v>
      </c>
      <c r="S55" s="13" t="s">
        <v>189</v>
      </c>
      <c r="T55" s="13" t="s">
        <v>33</v>
      </c>
      <c r="U55" s="43" t="s">
        <v>20</v>
      </c>
      <c r="V55" s="13" t="s">
        <v>134</v>
      </c>
      <c r="W55" s="62">
        <v>72</v>
      </c>
      <c r="X55" s="71"/>
      <c r="Y55" s="38">
        <f t="shared" ref="Y55:Y56" si="39">W55/9</f>
        <v>8</v>
      </c>
      <c r="Z55" s="13">
        <v>36</v>
      </c>
      <c r="AA55" s="38"/>
      <c r="AB55" s="38"/>
    </row>
    <row r="56" spans="2:28" ht="12.75" customHeight="1" x14ac:dyDescent="0.2">
      <c r="B56" s="25"/>
      <c r="D56" s="13">
        <v>0.39</v>
      </c>
      <c r="E56" s="13">
        <v>13</v>
      </c>
      <c r="F56" s="29" t="s">
        <v>385</v>
      </c>
      <c r="G56" s="31" t="s">
        <v>33</v>
      </c>
      <c r="H56" s="13" t="s">
        <v>20</v>
      </c>
      <c r="I56" s="32" t="s">
        <v>134</v>
      </c>
      <c r="J56" s="56">
        <v>72</v>
      </c>
      <c r="K56" s="111"/>
      <c r="L56" s="37">
        <f t="shared" ref="L56" si="40">J56/9</f>
        <v>8</v>
      </c>
      <c r="M56" s="31">
        <v>36</v>
      </c>
      <c r="N56" s="37"/>
      <c r="O56" s="37"/>
      <c r="P56" s="43"/>
      <c r="Q56" s="31">
        <v>2.8</v>
      </c>
      <c r="R56" s="31">
        <v>12</v>
      </c>
      <c r="S56" s="31" t="s">
        <v>190</v>
      </c>
      <c r="T56" s="13" t="s">
        <v>33</v>
      </c>
      <c r="U56" s="13" t="s">
        <v>21</v>
      </c>
      <c r="V56" s="13" t="s">
        <v>134</v>
      </c>
      <c r="W56" s="62">
        <v>72</v>
      </c>
      <c r="X56" s="71"/>
      <c r="Y56" s="38">
        <f t="shared" si="39"/>
        <v>8</v>
      </c>
      <c r="Z56" s="13">
        <v>36</v>
      </c>
      <c r="AA56" s="38"/>
      <c r="AB56" s="38"/>
    </row>
    <row r="57" spans="2:28" ht="12.75" customHeight="1" x14ac:dyDescent="0.2">
      <c r="B57" s="25"/>
      <c r="D57" s="13"/>
      <c r="E57" s="13"/>
      <c r="F57" s="29"/>
      <c r="G57" s="31"/>
      <c r="H57" s="13"/>
      <c r="I57" s="32"/>
      <c r="J57" s="56"/>
      <c r="K57" s="111"/>
      <c r="L57" s="37"/>
      <c r="M57" s="31"/>
      <c r="N57" s="37"/>
      <c r="O57" s="37"/>
      <c r="P57" s="43"/>
      <c r="Q57" s="13">
        <v>2.82</v>
      </c>
      <c r="R57" s="13">
        <v>12</v>
      </c>
      <c r="S57" s="13" t="s">
        <v>193</v>
      </c>
      <c r="T57" s="13" t="s">
        <v>33</v>
      </c>
      <c r="U57" s="13" t="s">
        <v>21</v>
      </c>
      <c r="V57" s="13" t="s">
        <v>134</v>
      </c>
      <c r="W57" s="62">
        <v>72</v>
      </c>
      <c r="X57" s="71"/>
      <c r="Y57" s="38">
        <f t="shared" ref="Y57" si="41">W57/9</f>
        <v>8</v>
      </c>
      <c r="Z57" s="13">
        <v>36</v>
      </c>
      <c r="AA57" s="38"/>
      <c r="AB57" s="38"/>
    </row>
    <row r="58" spans="2:28" ht="12.75" customHeight="1" x14ac:dyDescent="0.2">
      <c r="B58" s="25"/>
      <c r="D58" s="13">
        <v>0.56999999999999995</v>
      </c>
      <c r="E58" s="13">
        <v>14</v>
      </c>
      <c r="F58" s="29" t="s">
        <v>154</v>
      </c>
      <c r="G58" s="31" t="s">
        <v>33</v>
      </c>
      <c r="H58" s="13" t="s">
        <v>20</v>
      </c>
      <c r="I58" s="32" t="s">
        <v>134</v>
      </c>
      <c r="J58" s="56">
        <v>72</v>
      </c>
      <c r="K58" s="111"/>
      <c r="L58" s="37">
        <f t="shared" ref="L58:L74" si="42">J58/9</f>
        <v>8</v>
      </c>
      <c r="M58" s="31">
        <v>36</v>
      </c>
      <c r="N58" s="37"/>
      <c r="O58" s="37"/>
      <c r="P58" s="43"/>
      <c r="Q58" s="31">
        <v>2.83</v>
      </c>
      <c r="R58" s="31">
        <v>12</v>
      </c>
      <c r="S58" s="31" t="s">
        <v>194</v>
      </c>
      <c r="T58" s="13" t="s">
        <v>33</v>
      </c>
      <c r="U58" s="13" t="s">
        <v>21</v>
      </c>
      <c r="V58" s="13" t="s">
        <v>134</v>
      </c>
      <c r="W58" s="62">
        <v>72</v>
      </c>
      <c r="X58" s="71"/>
      <c r="Y58" s="38">
        <f t="shared" ref="Y58:Y65" si="43">W58/9</f>
        <v>8</v>
      </c>
      <c r="Z58" s="13">
        <v>36</v>
      </c>
      <c r="AA58" s="38"/>
      <c r="AB58" s="38"/>
    </row>
    <row r="59" spans="2:28" ht="12.75" customHeight="1" x14ac:dyDescent="0.2">
      <c r="B59" s="25"/>
      <c r="D59" s="13">
        <v>0.61</v>
      </c>
      <c r="E59" s="13">
        <v>14</v>
      </c>
      <c r="F59" s="29" t="s">
        <v>154</v>
      </c>
      <c r="G59" s="31" t="s">
        <v>33</v>
      </c>
      <c r="H59" s="13" t="s">
        <v>20</v>
      </c>
      <c r="I59" s="32" t="s">
        <v>134</v>
      </c>
      <c r="J59" s="56">
        <v>72</v>
      </c>
      <c r="K59" s="111"/>
      <c r="L59" s="37">
        <f t="shared" si="42"/>
        <v>8</v>
      </c>
      <c r="M59" s="31">
        <v>36</v>
      </c>
      <c r="N59" s="37"/>
      <c r="O59" s="37"/>
      <c r="P59" s="43"/>
      <c r="Q59" s="13">
        <v>2.84</v>
      </c>
      <c r="R59" s="13">
        <v>12</v>
      </c>
      <c r="S59" s="29" t="s">
        <v>196</v>
      </c>
      <c r="T59" s="31" t="s">
        <v>33</v>
      </c>
      <c r="U59" s="13" t="s">
        <v>21</v>
      </c>
      <c r="V59" s="13" t="s">
        <v>134</v>
      </c>
      <c r="W59" s="62">
        <v>72</v>
      </c>
      <c r="X59" s="71"/>
      <c r="Y59" s="38">
        <f t="shared" si="43"/>
        <v>8</v>
      </c>
      <c r="Z59" s="13">
        <v>36</v>
      </c>
      <c r="AA59" s="38"/>
      <c r="AB59" s="38"/>
    </row>
    <row r="60" spans="2:28" ht="12.75" customHeight="1" x14ac:dyDescent="0.2">
      <c r="B60" s="25"/>
      <c r="D60" s="13">
        <v>0.71</v>
      </c>
      <c r="E60" s="13">
        <v>14</v>
      </c>
      <c r="F60" s="29" t="s">
        <v>155</v>
      </c>
      <c r="G60" s="31" t="s">
        <v>33</v>
      </c>
      <c r="H60" s="13" t="s">
        <v>20</v>
      </c>
      <c r="I60" s="32" t="s">
        <v>134</v>
      </c>
      <c r="J60" s="56">
        <v>72</v>
      </c>
      <c r="K60" s="111"/>
      <c r="L60" s="37">
        <f t="shared" si="42"/>
        <v>8</v>
      </c>
      <c r="M60" s="31">
        <v>36</v>
      </c>
      <c r="N60" s="37"/>
      <c r="O60" s="37"/>
      <c r="P60" s="43"/>
      <c r="Q60" s="31">
        <v>2.86</v>
      </c>
      <c r="R60" s="31">
        <v>12</v>
      </c>
      <c r="S60" s="31" t="s">
        <v>195</v>
      </c>
      <c r="T60" s="13" t="s">
        <v>33</v>
      </c>
      <c r="U60" s="13" t="s">
        <v>21</v>
      </c>
      <c r="V60" s="13" t="s">
        <v>134</v>
      </c>
      <c r="W60" s="62">
        <v>72</v>
      </c>
      <c r="X60" s="71"/>
      <c r="Y60" s="38">
        <f t="shared" si="43"/>
        <v>8</v>
      </c>
      <c r="Z60" s="13">
        <v>36</v>
      </c>
      <c r="AA60" s="38"/>
      <c r="AB60" s="38"/>
    </row>
    <row r="61" spans="2:28" ht="12.75" customHeight="1" x14ac:dyDescent="0.2">
      <c r="B61" s="25"/>
      <c r="D61" s="13">
        <v>0.73</v>
      </c>
      <c r="E61" s="13">
        <v>14</v>
      </c>
      <c r="F61" s="29" t="s">
        <v>158</v>
      </c>
      <c r="G61" s="31" t="s">
        <v>33</v>
      </c>
      <c r="H61" s="13" t="s">
        <v>20</v>
      </c>
      <c r="I61" s="32" t="s">
        <v>134</v>
      </c>
      <c r="J61" s="56">
        <v>72</v>
      </c>
      <c r="K61" s="111"/>
      <c r="L61" s="37">
        <f t="shared" si="42"/>
        <v>8</v>
      </c>
      <c r="M61" s="31">
        <v>36</v>
      </c>
      <c r="N61" s="37"/>
      <c r="O61" s="37"/>
      <c r="P61" s="43"/>
      <c r="Q61" s="13">
        <v>2.91</v>
      </c>
      <c r="R61" s="13">
        <v>12</v>
      </c>
      <c r="S61" s="29" t="s">
        <v>53</v>
      </c>
      <c r="T61" s="31" t="s">
        <v>33</v>
      </c>
      <c r="U61" s="13" t="s">
        <v>21</v>
      </c>
      <c r="V61" s="13" t="s">
        <v>134</v>
      </c>
      <c r="W61" s="62">
        <v>72</v>
      </c>
      <c r="X61" s="71"/>
      <c r="Y61" s="38">
        <f t="shared" si="43"/>
        <v>8</v>
      </c>
      <c r="Z61" s="13">
        <v>36</v>
      </c>
      <c r="AA61" s="38"/>
      <c r="AB61" s="38"/>
    </row>
    <row r="62" spans="2:28" ht="12.75" customHeight="1" x14ac:dyDescent="0.2">
      <c r="B62" s="25"/>
      <c r="D62" s="13">
        <v>0.75</v>
      </c>
      <c r="E62" s="13">
        <v>14</v>
      </c>
      <c r="F62" s="29" t="s">
        <v>34</v>
      </c>
      <c r="G62" s="31" t="s">
        <v>33</v>
      </c>
      <c r="H62" s="13" t="s">
        <v>20</v>
      </c>
      <c r="I62" s="32" t="s">
        <v>134</v>
      </c>
      <c r="J62" s="62">
        <v>72</v>
      </c>
      <c r="K62" s="111"/>
      <c r="L62" s="37">
        <f t="shared" si="42"/>
        <v>8</v>
      </c>
      <c r="M62" s="31">
        <v>36</v>
      </c>
      <c r="N62" s="37"/>
      <c r="O62" s="37"/>
      <c r="P62" s="43"/>
      <c r="Q62" s="13">
        <v>2.93</v>
      </c>
      <c r="R62" s="13">
        <v>12</v>
      </c>
      <c r="S62" s="29" t="s">
        <v>54</v>
      </c>
      <c r="T62" s="31" t="s">
        <v>33</v>
      </c>
      <c r="U62" s="13" t="s">
        <v>21</v>
      </c>
      <c r="V62" s="13" t="s">
        <v>134</v>
      </c>
      <c r="W62" s="62">
        <v>72</v>
      </c>
      <c r="X62" s="71"/>
      <c r="Y62" s="38">
        <f t="shared" si="43"/>
        <v>8</v>
      </c>
      <c r="Z62" s="13">
        <v>36</v>
      </c>
      <c r="AA62" s="38"/>
      <c r="AB62" s="38"/>
    </row>
    <row r="63" spans="2:28" ht="12.75" customHeight="1" x14ac:dyDescent="0.2">
      <c r="B63" s="25"/>
      <c r="D63" s="13">
        <v>0.77</v>
      </c>
      <c r="E63" s="13">
        <v>14</v>
      </c>
      <c r="F63" s="29" t="s">
        <v>159</v>
      </c>
      <c r="G63" s="31" t="s">
        <v>33</v>
      </c>
      <c r="H63" s="13" t="s">
        <v>20</v>
      </c>
      <c r="I63" s="32" t="s">
        <v>134</v>
      </c>
      <c r="J63" s="62">
        <v>72</v>
      </c>
      <c r="K63" s="111"/>
      <c r="L63" s="37">
        <f t="shared" si="42"/>
        <v>8</v>
      </c>
      <c r="M63" s="31">
        <v>36</v>
      </c>
      <c r="N63" s="37"/>
      <c r="O63" s="37"/>
      <c r="P63" s="43"/>
      <c r="Q63" s="13">
        <v>2.94</v>
      </c>
      <c r="R63" s="13">
        <v>12</v>
      </c>
      <c r="S63" s="29" t="s">
        <v>55</v>
      </c>
      <c r="T63" s="31" t="s">
        <v>33</v>
      </c>
      <c r="U63" s="43" t="s">
        <v>20</v>
      </c>
      <c r="V63" s="13" t="s">
        <v>134</v>
      </c>
      <c r="W63" s="62">
        <v>72</v>
      </c>
      <c r="X63" s="71"/>
      <c r="Y63" s="38">
        <f t="shared" si="43"/>
        <v>8</v>
      </c>
      <c r="Z63" s="13">
        <v>36</v>
      </c>
      <c r="AA63" s="38"/>
      <c r="AB63" s="38"/>
    </row>
    <row r="64" spans="2:28" ht="12.75" customHeight="1" x14ac:dyDescent="0.2">
      <c r="B64" s="25"/>
      <c r="D64" s="13">
        <v>0.83</v>
      </c>
      <c r="E64" s="13">
        <v>14</v>
      </c>
      <c r="F64" s="29" t="s">
        <v>160</v>
      </c>
      <c r="G64" s="31" t="s">
        <v>33</v>
      </c>
      <c r="H64" s="13" t="s">
        <v>20</v>
      </c>
      <c r="I64" s="32" t="s">
        <v>134</v>
      </c>
      <c r="J64" s="62">
        <v>72</v>
      </c>
      <c r="K64" s="111"/>
      <c r="L64" s="37">
        <f t="shared" si="42"/>
        <v>8</v>
      </c>
      <c r="M64" s="31">
        <v>36</v>
      </c>
      <c r="N64" s="37"/>
      <c r="O64" s="37"/>
      <c r="P64" s="43"/>
      <c r="Q64" s="13">
        <v>2.95</v>
      </c>
      <c r="R64" s="13">
        <v>12</v>
      </c>
      <c r="S64" s="29" t="s">
        <v>56</v>
      </c>
      <c r="T64" s="31" t="s">
        <v>33</v>
      </c>
      <c r="U64" s="13" t="s">
        <v>21</v>
      </c>
      <c r="V64" s="13" t="s">
        <v>134</v>
      </c>
      <c r="W64" s="62">
        <v>72</v>
      </c>
      <c r="X64" s="71"/>
      <c r="Y64" s="38">
        <f t="shared" si="43"/>
        <v>8</v>
      </c>
      <c r="Z64" s="13">
        <v>36</v>
      </c>
      <c r="AA64" s="38"/>
      <c r="AB64" s="38"/>
    </row>
    <row r="65" spans="2:28" ht="12.75" customHeight="1" x14ac:dyDescent="0.2">
      <c r="B65" s="25"/>
      <c r="D65" s="13">
        <v>0.85</v>
      </c>
      <c r="E65" s="13">
        <v>14</v>
      </c>
      <c r="F65" s="29" t="s">
        <v>161</v>
      </c>
      <c r="G65" s="31" t="s">
        <v>33</v>
      </c>
      <c r="H65" s="13" t="s">
        <v>20</v>
      </c>
      <c r="I65" s="32" t="s">
        <v>134</v>
      </c>
      <c r="J65" s="62">
        <v>144</v>
      </c>
      <c r="K65" s="111"/>
      <c r="L65" s="37">
        <f t="shared" si="42"/>
        <v>16</v>
      </c>
      <c r="M65" s="31">
        <v>72</v>
      </c>
      <c r="N65" s="37"/>
      <c r="O65" s="37"/>
      <c r="P65" s="43"/>
      <c r="Q65" s="13">
        <v>2.95</v>
      </c>
      <c r="R65" s="13">
        <v>12</v>
      </c>
      <c r="S65" s="29" t="s">
        <v>57</v>
      </c>
      <c r="T65" s="31" t="s">
        <v>33</v>
      </c>
      <c r="U65" s="13" t="s">
        <v>21</v>
      </c>
      <c r="V65" s="13" t="s">
        <v>134</v>
      </c>
      <c r="W65" s="62">
        <v>72</v>
      </c>
      <c r="X65" s="71"/>
      <c r="Y65" s="38">
        <f t="shared" si="43"/>
        <v>8</v>
      </c>
      <c r="Z65" s="13">
        <v>36</v>
      </c>
      <c r="AA65" s="38"/>
      <c r="AB65" s="38"/>
    </row>
    <row r="66" spans="2:28" ht="12.75" customHeight="1" x14ac:dyDescent="0.2">
      <c r="B66" s="25"/>
      <c r="D66" s="13">
        <v>0.86</v>
      </c>
      <c r="E66" s="13">
        <v>14</v>
      </c>
      <c r="F66" s="29" t="s">
        <v>163</v>
      </c>
      <c r="G66" s="31" t="s">
        <v>33</v>
      </c>
      <c r="H66" s="13" t="s">
        <v>20</v>
      </c>
      <c r="I66" s="32" t="s">
        <v>134</v>
      </c>
      <c r="J66" s="62">
        <v>144</v>
      </c>
      <c r="K66" s="111"/>
      <c r="L66" s="37">
        <f t="shared" si="42"/>
        <v>16</v>
      </c>
      <c r="M66" s="31">
        <v>72</v>
      </c>
      <c r="N66" s="37"/>
      <c r="O66" s="37"/>
      <c r="P66" s="43"/>
      <c r="Q66" s="13">
        <v>2.98</v>
      </c>
      <c r="R66" s="13">
        <v>12</v>
      </c>
      <c r="S66" s="29" t="s">
        <v>58</v>
      </c>
      <c r="T66" s="31" t="s">
        <v>33</v>
      </c>
      <c r="U66" s="13" t="s">
        <v>21</v>
      </c>
      <c r="V66" s="13" t="s">
        <v>134</v>
      </c>
      <c r="W66" s="62">
        <v>72</v>
      </c>
      <c r="X66" s="71"/>
      <c r="Y66" s="38">
        <f t="shared" ref="Y66:Y81" si="44">W66/9</f>
        <v>8</v>
      </c>
      <c r="Z66" s="13">
        <v>36</v>
      </c>
      <c r="AA66" s="38"/>
      <c r="AB66" s="38"/>
    </row>
    <row r="67" spans="2:28" ht="12.75" customHeight="1" x14ac:dyDescent="0.2">
      <c r="B67" s="25"/>
      <c r="D67" s="13">
        <v>0.89</v>
      </c>
      <c r="E67" s="13">
        <v>14</v>
      </c>
      <c r="F67" s="29" t="s">
        <v>164</v>
      </c>
      <c r="G67" s="31" t="s">
        <v>33</v>
      </c>
      <c r="H67" s="13" t="s">
        <v>20</v>
      </c>
      <c r="I67" s="32" t="s">
        <v>134</v>
      </c>
      <c r="J67" s="62">
        <v>72</v>
      </c>
      <c r="K67" s="111"/>
      <c r="L67" s="37">
        <f t="shared" si="42"/>
        <v>8</v>
      </c>
      <c r="M67" s="31">
        <v>36</v>
      </c>
      <c r="N67" s="37"/>
      <c r="O67" s="37"/>
      <c r="P67" s="43"/>
      <c r="Q67" s="13">
        <v>2.98</v>
      </c>
      <c r="R67" s="13">
        <v>12</v>
      </c>
      <c r="S67" s="29" t="s">
        <v>59</v>
      </c>
      <c r="T67" s="31" t="s">
        <v>33</v>
      </c>
      <c r="U67" s="13" t="s">
        <v>21</v>
      </c>
      <c r="V67" s="13" t="s">
        <v>134</v>
      </c>
      <c r="W67" s="62">
        <v>72</v>
      </c>
      <c r="X67" s="71"/>
      <c r="Y67" s="38">
        <f t="shared" si="44"/>
        <v>8</v>
      </c>
      <c r="Z67" s="13">
        <v>36</v>
      </c>
      <c r="AA67" s="38"/>
      <c r="AB67" s="38"/>
    </row>
    <row r="68" spans="2:28" ht="12.75" customHeight="1" x14ac:dyDescent="0.2">
      <c r="B68" s="25"/>
      <c r="D68" s="13">
        <v>0.91</v>
      </c>
      <c r="E68" s="13">
        <v>14</v>
      </c>
      <c r="F68" s="29" t="s">
        <v>165</v>
      </c>
      <c r="G68" s="31" t="s">
        <v>33</v>
      </c>
      <c r="H68" s="13" t="s">
        <v>20</v>
      </c>
      <c r="I68" s="32" t="s">
        <v>134</v>
      </c>
      <c r="J68" s="62">
        <v>72</v>
      </c>
      <c r="K68" s="111"/>
      <c r="L68" s="37">
        <f t="shared" si="42"/>
        <v>8</v>
      </c>
      <c r="M68" s="31">
        <v>36</v>
      </c>
      <c r="N68" s="37"/>
      <c r="O68" s="37"/>
      <c r="P68" s="43"/>
      <c r="Q68" s="13">
        <v>3.04</v>
      </c>
      <c r="R68" s="13">
        <v>12</v>
      </c>
      <c r="S68" s="29" t="s">
        <v>60</v>
      </c>
      <c r="T68" s="31" t="s">
        <v>33</v>
      </c>
      <c r="U68" s="13" t="s">
        <v>21</v>
      </c>
      <c r="V68" s="13" t="s">
        <v>134</v>
      </c>
      <c r="W68" s="62">
        <v>72</v>
      </c>
      <c r="X68" s="71"/>
      <c r="Y68" s="38">
        <f t="shared" si="44"/>
        <v>8</v>
      </c>
      <c r="Z68" s="13">
        <v>36</v>
      </c>
      <c r="AA68" s="38"/>
      <c r="AB68" s="38"/>
    </row>
    <row r="69" spans="2:28" ht="12.75" customHeight="1" x14ac:dyDescent="0.2">
      <c r="B69" s="25"/>
      <c r="D69" s="13">
        <v>0.95</v>
      </c>
      <c r="E69" s="13">
        <v>14</v>
      </c>
      <c r="F69" s="29" t="s">
        <v>166</v>
      </c>
      <c r="G69" s="31" t="s">
        <v>33</v>
      </c>
      <c r="H69" s="13" t="s">
        <v>20</v>
      </c>
      <c r="I69" s="32" t="s">
        <v>134</v>
      </c>
      <c r="J69" s="62">
        <v>72</v>
      </c>
      <c r="K69" s="111"/>
      <c r="L69" s="37">
        <f t="shared" si="42"/>
        <v>8</v>
      </c>
      <c r="M69" s="31">
        <v>36</v>
      </c>
      <c r="N69" s="37"/>
      <c r="O69" s="37"/>
      <c r="P69" s="43"/>
      <c r="Q69" s="13">
        <v>3.05</v>
      </c>
      <c r="R69" s="13">
        <v>12</v>
      </c>
      <c r="S69" s="29" t="s">
        <v>61</v>
      </c>
      <c r="T69" s="31" t="s">
        <v>33</v>
      </c>
      <c r="U69" s="13" t="s">
        <v>21</v>
      </c>
      <c r="V69" s="13" t="s">
        <v>134</v>
      </c>
      <c r="W69" s="62">
        <v>72</v>
      </c>
      <c r="X69" s="71"/>
      <c r="Y69" s="38">
        <f t="shared" si="44"/>
        <v>8</v>
      </c>
      <c r="Z69" s="13">
        <v>36</v>
      </c>
      <c r="AA69" s="38"/>
      <c r="AB69" s="38"/>
    </row>
    <row r="70" spans="2:28" ht="12.75" customHeight="1" x14ac:dyDescent="0.2">
      <c r="B70" s="25"/>
      <c r="D70" s="13">
        <v>0.97</v>
      </c>
      <c r="E70" s="13">
        <v>14</v>
      </c>
      <c r="F70" s="29" t="s">
        <v>167</v>
      </c>
      <c r="G70" s="31" t="s">
        <v>33</v>
      </c>
      <c r="H70" s="13" t="s">
        <v>20</v>
      </c>
      <c r="I70" s="32" t="s">
        <v>134</v>
      </c>
      <c r="J70" s="62">
        <v>72</v>
      </c>
      <c r="K70" s="111"/>
      <c r="L70" s="37">
        <f t="shared" si="42"/>
        <v>8</v>
      </c>
      <c r="M70" s="31">
        <v>36</v>
      </c>
      <c r="N70" s="37"/>
      <c r="O70" s="37"/>
      <c r="P70" s="43"/>
      <c r="Q70" s="13">
        <v>3.08</v>
      </c>
      <c r="R70" s="13">
        <v>12</v>
      </c>
      <c r="S70" s="29" t="s">
        <v>62</v>
      </c>
      <c r="T70" s="31" t="s">
        <v>33</v>
      </c>
      <c r="U70" s="13" t="s">
        <v>21</v>
      </c>
      <c r="V70" s="13" t="s">
        <v>134</v>
      </c>
      <c r="W70" s="62">
        <v>72</v>
      </c>
      <c r="X70" s="71"/>
      <c r="Y70" s="38">
        <f t="shared" si="44"/>
        <v>8</v>
      </c>
      <c r="Z70" s="13">
        <v>36</v>
      </c>
      <c r="AA70" s="38"/>
      <c r="AB70" s="38"/>
    </row>
    <row r="71" spans="2:28" ht="12.75" customHeight="1" x14ac:dyDescent="0.2">
      <c r="B71" s="25"/>
      <c r="D71" s="13">
        <v>0.98</v>
      </c>
      <c r="E71" s="13">
        <v>14</v>
      </c>
      <c r="F71" s="29" t="s">
        <v>168</v>
      </c>
      <c r="G71" s="31" t="s">
        <v>33</v>
      </c>
      <c r="H71" s="13" t="s">
        <v>20</v>
      </c>
      <c r="I71" s="32" t="s">
        <v>134</v>
      </c>
      <c r="J71" s="62">
        <v>72</v>
      </c>
      <c r="K71" s="111"/>
      <c r="L71" s="37">
        <f t="shared" si="42"/>
        <v>8</v>
      </c>
      <c r="M71" s="31">
        <v>36</v>
      </c>
      <c r="N71" s="37"/>
      <c r="O71" s="37"/>
      <c r="P71" s="43"/>
      <c r="Q71" s="13">
        <v>3.08</v>
      </c>
      <c r="R71" s="13">
        <v>12</v>
      </c>
      <c r="S71" s="29" t="s">
        <v>63</v>
      </c>
      <c r="T71" s="31" t="s">
        <v>33</v>
      </c>
      <c r="U71" s="13" t="s">
        <v>20</v>
      </c>
      <c r="V71" s="13" t="s">
        <v>134</v>
      </c>
      <c r="W71" s="62">
        <v>144</v>
      </c>
      <c r="X71" s="111"/>
      <c r="Y71" s="37">
        <f t="shared" si="44"/>
        <v>16</v>
      </c>
      <c r="Z71" s="31">
        <v>72</v>
      </c>
      <c r="AA71" s="37"/>
      <c r="AB71" s="37"/>
    </row>
    <row r="72" spans="2:28" ht="12.75" customHeight="1" x14ac:dyDescent="0.2">
      <c r="B72" s="25"/>
      <c r="D72" s="13">
        <v>0.99</v>
      </c>
      <c r="E72" s="13">
        <v>14</v>
      </c>
      <c r="F72" s="29" t="s">
        <v>169</v>
      </c>
      <c r="G72" s="31" t="s">
        <v>33</v>
      </c>
      <c r="H72" s="13" t="s">
        <v>20</v>
      </c>
      <c r="I72" s="32" t="s">
        <v>134</v>
      </c>
      <c r="J72" s="62">
        <v>72</v>
      </c>
      <c r="K72" s="111"/>
      <c r="L72" s="37">
        <f t="shared" si="42"/>
        <v>8</v>
      </c>
      <c r="M72" s="31">
        <v>36</v>
      </c>
      <c r="N72" s="37"/>
      <c r="O72" s="37"/>
      <c r="P72" s="43"/>
      <c r="Q72" s="31">
        <v>3.09</v>
      </c>
      <c r="R72" s="31">
        <v>12</v>
      </c>
      <c r="S72" s="31" t="s">
        <v>72</v>
      </c>
      <c r="T72" s="31" t="s">
        <v>33</v>
      </c>
      <c r="U72" s="31" t="s">
        <v>21</v>
      </c>
      <c r="V72" s="13" t="s">
        <v>134</v>
      </c>
      <c r="W72" s="62">
        <v>72</v>
      </c>
      <c r="X72" s="71"/>
      <c r="Y72" s="38">
        <f t="shared" si="44"/>
        <v>8</v>
      </c>
      <c r="Z72" s="13">
        <v>36</v>
      </c>
      <c r="AA72" s="38"/>
      <c r="AB72" s="38"/>
    </row>
    <row r="73" spans="2:28" ht="12.75" customHeight="1" x14ac:dyDescent="0.2">
      <c r="B73" s="25"/>
      <c r="D73" s="13">
        <v>1.01</v>
      </c>
      <c r="E73" s="13">
        <v>14</v>
      </c>
      <c r="F73" s="29" t="s">
        <v>170</v>
      </c>
      <c r="G73" s="31" t="s">
        <v>33</v>
      </c>
      <c r="H73" s="13" t="s">
        <v>20</v>
      </c>
      <c r="I73" s="32" t="s">
        <v>134</v>
      </c>
      <c r="J73" s="62">
        <v>72</v>
      </c>
      <c r="K73" s="111"/>
      <c r="L73" s="37">
        <f t="shared" si="42"/>
        <v>8</v>
      </c>
      <c r="M73" s="31">
        <v>36</v>
      </c>
      <c r="N73" s="37"/>
      <c r="O73" s="37"/>
      <c r="P73" s="43"/>
      <c r="Q73" s="31">
        <v>3.09</v>
      </c>
      <c r="R73" s="13">
        <v>12</v>
      </c>
      <c r="S73" s="13" t="s">
        <v>73</v>
      </c>
      <c r="T73" s="31" t="s">
        <v>33</v>
      </c>
      <c r="U73" s="31" t="s">
        <v>21</v>
      </c>
      <c r="V73" s="13" t="s">
        <v>134</v>
      </c>
      <c r="W73" s="62">
        <v>72</v>
      </c>
      <c r="X73" s="71"/>
      <c r="Y73" s="38">
        <f t="shared" si="44"/>
        <v>8</v>
      </c>
      <c r="Z73" s="13">
        <v>36</v>
      </c>
      <c r="AA73" s="38"/>
      <c r="AB73" s="38"/>
    </row>
    <row r="74" spans="2:28" ht="12.75" customHeight="1" x14ac:dyDescent="0.2">
      <c r="B74" s="25"/>
      <c r="D74" s="32">
        <v>1.1000000000000001</v>
      </c>
      <c r="E74" s="13">
        <v>14</v>
      </c>
      <c r="F74" s="51" t="s">
        <v>171</v>
      </c>
      <c r="G74" s="43" t="s">
        <v>33</v>
      </c>
      <c r="H74" s="32" t="s">
        <v>20</v>
      </c>
      <c r="I74" s="32" t="s">
        <v>134</v>
      </c>
      <c r="J74" s="108">
        <v>144</v>
      </c>
      <c r="K74" s="110"/>
      <c r="L74" s="47">
        <f t="shared" si="42"/>
        <v>16</v>
      </c>
      <c r="M74" s="43">
        <v>72</v>
      </c>
      <c r="N74" s="47"/>
      <c r="O74" s="47"/>
      <c r="P74" s="43"/>
      <c r="Q74" s="13">
        <v>3.1</v>
      </c>
      <c r="R74" s="32">
        <v>12</v>
      </c>
      <c r="S74" s="13" t="s">
        <v>74</v>
      </c>
      <c r="T74" s="31" t="s">
        <v>33</v>
      </c>
      <c r="U74" s="31" t="s">
        <v>21</v>
      </c>
      <c r="V74" s="13" t="s">
        <v>134</v>
      </c>
      <c r="W74" s="62">
        <v>72</v>
      </c>
      <c r="X74" s="71"/>
      <c r="Y74" s="38">
        <f t="shared" si="44"/>
        <v>8</v>
      </c>
      <c r="Z74" s="13">
        <v>36</v>
      </c>
      <c r="AA74" s="38"/>
      <c r="AB74" s="38"/>
    </row>
    <row r="75" spans="2:28" ht="12.75" customHeight="1" x14ac:dyDescent="0.2">
      <c r="B75" s="25"/>
      <c r="D75" s="13">
        <v>1.3</v>
      </c>
      <c r="E75" s="13">
        <v>14</v>
      </c>
      <c r="F75" s="29" t="s">
        <v>172</v>
      </c>
      <c r="G75" s="13" t="s">
        <v>139</v>
      </c>
      <c r="H75" s="13" t="s">
        <v>20</v>
      </c>
      <c r="I75" s="13" t="s">
        <v>134</v>
      </c>
      <c r="J75" s="62">
        <v>180</v>
      </c>
      <c r="K75" s="71">
        <f>J75/9</f>
        <v>20</v>
      </c>
      <c r="L75" s="38"/>
      <c r="M75" s="13"/>
      <c r="N75" s="38"/>
      <c r="O75" s="38">
        <f>J75/9</f>
        <v>20</v>
      </c>
      <c r="P75" s="43"/>
      <c r="Q75" s="13">
        <v>3.1</v>
      </c>
      <c r="R75" s="13">
        <v>12</v>
      </c>
      <c r="S75" s="13" t="s">
        <v>197</v>
      </c>
      <c r="T75" s="31" t="s">
        <v>33</v>
      </c>
      <c r="U75" s="31" t="s">
        <v>21</v>
      </c>
      <c r="V75" s="13" t="s">
        <v>134</v>
      </c>
      <c r="W75" s="62">
        <v>72</v>
      </c>
      <c r="X75" s="71"/>
      <c r="Y75" s="38">
        <f t="shared" si="44"/>
        <v>8</v>
      </c>
      <c r="Z75" s="13">
        <v>36</v>
      </c>
      <c r="AA75" s="38"/>
      <c r="AB75" s="38"/>
    </row>
    <row r="76" spans="2:28" ht="12.75" customHeight="1" x14ac:dyDescent="0.2">
      <c r="B76" s="25"/>
      <c r="D76" s="13">
        <v>1.3</v>
      </c>
      <c r="E76" s="13">
        <v>14</v>
      </c>
      <c r="F76" s="29" t="s">
        <v>172</v>
      </c>
      <c r="G76" s="13" t="s">
        <v>139</v>
      </c>
      <c r="H76" s="13" t="s">
        <v>20</v>
      </c>
      <c r="I76" s="13" t="s">
        <v>173</v>
      </c>
      <c r="J76" s="62">
        <v>180</v>
      </c>
      <c r="K76" s="71">
        <f>J76/9</f>
        <v>20</v>
      </c>
      <c r="L76" s="38"/>
      <c r="M76" s="13"/>
      <c r="N76" s="38"/>
      <c r="O76" s="38">
        <f>J76/9</f>
        <v>20</v>
      </c>
      <c r="P76" s="43"/>
      <c r="Q76" s="13">
        <v>3.1</v>
      </c>
      <c r="R76" s="13">
        <v>12</v>
      </c>
      <c r="S76" s="13" t="s">
        <v>197</v>
      </c>
      <c r="T76" s="31" t="s">
        <v>33</v>
      </c>
      <c r="U76" s="31" t="s">
        <v>21</v>
      </c>
      <c r="V76" s="13" t="s">
        <v>134</v>
      </c>
      <c r="W76" s="62">
        <v>72</v>
      </c>
      <c r="X76" s="71"/>
      <c r="Y76" s="38">
        <f t="shared" si="44"/>
        <v>8</v>
      </c>
      <c r="Z76" s="13">
        <v>36</v>
      </c>
      <c r="AA76" s="38"/>
      <c r="AB76" s="38"/>
    </row>
    <row r="77" spans="2:28" ht="12.75" customHeight="1" x14ac:dyDescent="0.2">
      <c r="B77" s="25"/>
      <c r="D77" s="13">
        <v>1.79</v>
      </c>
      <c r="E77" s="13">
        <v>14</v>
      </c>
      <c r="F77" s="29" t="s">
        <v>174</v>
      </c>
      <c r="G77" s="31" t="s">
        <v>33</v>
      </c>
      <c r="H77" s="13" t="s">
        <v>20</v>
      </c>
      <c r="I77" s="32" t="s">
        <v>134</v>
      </c>
      <c r="J77" s="62">
        <v>144</v>
      </c>
      <c r="K77" s="111"/>
      <c r="L77" s="37">
        <f t="shared" ref="L77:L81" si="45">J77/9</f>
        <v>16</v>
      </c>
      <c r="M77" s="31">
        <v>72</v>
      </c>
      <c r="N77" s="37"/>
      <c r="O77" s="37"/>
      <c r="P77" s="43"/>
      <c r="Q77" s="13">
        <v>3.11</v>
      </c>
      <c r="R77" s="31">
        <v>12</v>
      </c>
      <c r="S77" s="13" t="s">
        <v>75</v>
      </c>
      <c r="T77" s="31" t="s">
        <v>33</v>
      </c>
      <c r="U77" s="31" t="s">
        <v>21</v>
      </c>
      <c r="V77" s="13" t="s">
        <v>134</v>
      </c>
      <c r="W77" s="62">
        <v>72</v>
      </c>
      <c r="X77" s="71"/>
      <c r="Y77" s="38">
        <f t="shared" si="44"/>
        <v>8</v>
      </c>
      <c r="Z77" s="13">
        <v>36</v>
      </c>
      <c r="AA77" s="38"/>
      <c r="AB77" s="38"/>
    </row>
    <row r="78" spans="2:28" ht="12.75" customHeight="1" x14ac:dyDescent="0.2">
      <c r="B78" s="25"/>
      <c r="D78" s="13">
        <v>1.83</v>
      </c>
      <c r="E78" s="13">
        <v>14</v>
      </c>
      <c r="F78" s="29" t="s">
        <v>175</v>
      </c>
      <c r="G78" s="31" t="s">
        <v>33</v>
      </c>
      <c r="H78" s="13" t="s">
        <v>20</v>
      </c>
      <c r="I78" s="32" t="s">
        <v>134</v>
      </c>
      <c r="J78" s="62">
        <v>144</v>
      </c>
      <c r="K78" s="111"/>
      <c r="L78" s="37">
        <f t="shared" si="45"/>
        <v>16</v>
      </c>
      <c r="M78" s="31">
        <v>72</v>
      </c>
      <c r="N78" s="37"/>
      <c r="O78" s="37"/>
      <c r="P78" s="43"/>
      <c r="Q78" s="13">
        <v>3.11</v>
      </c>
      <c r="R78" s="13">
        <v>12</v>
      </c>
      <c r="S78" s="13" t="s">
        <v>76</v>
      </c>
      <c r="T78" s="31" t="s">
        <v>33</v>
      </c>
      <c r="U78" s="31" t="s">
        <v>21</v>
      </c>
      <c r="V78" s="13" t="s">
        <v>134</v>
      </c>
      <c r="W78" s="62">
        <v>72</v>
      </c>
      <c r="X78" s="71"/>
      <c r="Y78" s="38">
        <f t="shared" si="44"/>
        <v>8</v>
      </c>
      <c r="Z78" s="13">
        <v>36</v>
      </c>
      <c r="AA78" s="38"/>
      <c r="AB78" s="38"/>
    </row>
    <row r="79" spans="2:28" ht="12.75" customHeight="1" x14ac:dyDescent="0.2">
      <c r="B79" s="25"/>
      <c r="D79" s="13">
        <v>1.84</v>
      </c>
      <c r="E79" s="13">
        <v>14</v>
      </c>
      <c r="F79" s="29" t="s">
        <v>35</v>
      </c>
      <c r="G79" s="31" t="s">
        <v>33</v>
      </c>
      <c r="H79" s="13" t="s">
        <v>21</v>
      </c>
      <c r="I79" s="32" t="s">
        <v>134</v>
      </c>
      <c r="J79" s="62">
        <v>72</v>
      </c>
      <c r="K79" s="71"/>
      <c r="L79" s="38">
        <f t="shared" si="45"/>
        <v>8</v>
      </c>
      <c r="M79" s="13">
        <v>36</v>
      </c>
      <c r="N79" s="38"/>
      <c r="O79" s="38"/>
      <c r="P79" s="43"/>
      <c r="Q79" s="13">
        <v>3.12</v>
      </c>
      <c r="R79" s="43">
        <v>12</v>
      </c>
      <c r="S79" s="13" t="s">
        <v>77</v>
      </c>
      <c r="T79" s="31" t="s">
        <v>33</v>
      </c>
      <c r="U79" s="31" t="s">
        <v>21</v>
      </c>
      <c r="V79" s="13" t="s">
        <v>134</v>
      </c>
      <c r="W79" s="62">
        <v>72</v>
      </c>
      <c r="X79" s="71"/>
      <c r="Y79" s="38">
        <f t="shared" si="44"/>
        <v>8</v>
      </c>
      <c r="Z79" s="13">
        <v>36</v>
      </c>
      <c r="AA79" s="38"/>
      <c r="AB79" s="38"/>
    </row>
    <row r="80" spans="2:28" ht="12.75" customHeight="1" x14ac:dyDescent="0.2">
      <c r="B80" s="25"/>
      <c r="D80" s="13">
        <v>1.84</v>
      </c>
      <c r="E80" s="13">
        <v>14</v>
      </c>
      <c r="F80" s="29" t="s">
        <v>36</v>
      </c>
      <c r="G80" s="31" t="s">
        <v>33</v>
      </c>
      <c r="H80" s="13" t="s">
        <v>21</v>
      </c>
      <c r="I80" s="32" t="s">
        <v>134</v>
      </c>
      <c r="J80" s="62">
        <v>72</v>
      </c>
      <c r="K80" s="71"/>
      <c r="L80" s="38">
        <f t="shared" si="45"/>
        <v>8</v>
      </c>
      <c r="M80" s="13">
        <v>36</v>
      </c>
      <c r="N80" s="38"/>
      <c r="O80" s="38"/>
      <c r="P80" s="43"/>
      <c r="Q80" s="13">
        <v>3.12</v>
      </c>
      <c r="R80" s="13">
        <v>12</v>
      </c>
      <c r="S80" s="13" t="s">
        <v>78</v>
      </c>
      <c r="T80" s="31" t="s">
        <v>33</v>
      </c>
      <c r="U80" s="31" t="s">
        <v>21</v>
      </c>
      <c r="V80" s="13" t="s">
        <v>134</v>
      </c>
      <c r="W80" s="62">
        <v>72</v>
      </c>
      <c r="X80" s="71"/>
      <c r="Y80" s="38">
        <f t="shared" si="44"/>
        <v>8</v>
      </c>
      <c r="Z80" s="13">
        <v>36</v>
      </c>
      <c r="AA80" s="38"/>
      <c r="AB80" s="38"/>
    </row>
    <row r="81" spans="2:28" ht="12.75" customHeight="1" x14ac:dyDescent="0.2">
      <c r="B81" s="25"/>
      <c r="D81" s="13">
        <v>1.84</v>
      </c>
      <c r="E81" s="13">
        <v>14</v>
      </c>
      <c r="F81" s="29" t="s">
        <v>37</v>
      </c>
      <c r="G81" s="31" t="s">
        <v>33</v>
      </c>
      <c r="H81" s="13" t="s">
        <v>21</v>
      </c>
      <c r="I81" s="32" t="s">
        <v>134</v>
      </c>
      <c r="J81" s="56">
        <v>72</v>
      </c>
      <c r="K81" s="111"/>
      <c r="L81" s="37">
        <f t="shared" si="45"/>
        <v>8</v>
      </c>
      <c r="M81" s="31">
        <v>36</v>
      </c>
      <c r="N81" s="37"/>
      <c r="O81" s="37"/>
      <c r="P81" s="43"/>
      <c r="Q81" s="13">
        <v>3.13</v>
      </c>
      <c r="R81" s="13">
        <v>12</v>
      </c>
      <c r="S81" s="13" t="s">
        <v>79</v>
      </c>
      <c r="T81" s="31" t="s">
        <v>33</v>
      </c>
      <c r="U81" s="31" t="s">
        <v>21</v>
      </c>
      <c r="V81" s="13" t="s">
        <v>134</v>
      </c>
      <c r="W81" s="62">
        <v>72</v>
      </c>
      <c r="X81" s="71"/>
      <c r="Y81" s="38">
        <f t="shared" si="44"/>
        <v>8</v>
      </c>
      <c r="Z81" s="13">
        <v>36</v>
      </c>
      <c r="AA81" s="38"/>
      <c r="AB81" s="38"/>
    </row>
    <row r="82" spans="2:28" ht="12.75" customHeight="1" thickBot="1" x14ac:dyDescent="0.25">
      <c r="B82" s="25"/>
      <c r="D82" s="13"/>
      <c r="E82" s="13"/>
      <c r="F82" s="29"/>
      <c r="G82" s="14"/>
      <c r="H82" s="14"/>
      <c r="I82" s="13"/>
      <c r="J82" s="113"/>
      <c r="K82" s="66"/>
      <c r="L82" s="13"/>
      <c r="M82" s="13"/>
      <c r="N82" s="13"/>
      <c r="O82" s="13"/>
      <c r="P82" s="43"/>
      <c r="Q82" s="13">
        <v>3.13</v>
      </c>
      <c r="R82" s="13">
        <v>12</v>
      </c>
      <c r="S82" s="13" t="s">
        <v>198</v>
      </c>
      <c r="T82" s="31" t="s">
        <v>33</v>
      </c>
      <c r="U82" s="31" t="s">
        <v>21</v>
      </c>
      <c r="V82" s="13" t="s">
        <v>134</v>
      </c>
      <c r="W82" s="62">
        <v>72</v>
      </c>
      <c r="X82" s="71"/>
      <c r="Y82" s="38">
        <f t="shared" ref="Y82" si="46">W82/9</f>
        <v>8</v>
      </c>
      <c r="Z82" s="13">
        <v>36</v>
      </c>
      <c r="AA82" s="38"/>
      <c r="AB82" s="38"/>
    </row>
    <row r="83" spans="2:28" ht="12.75" customHeight="1" thickBot="1" x14ac:dyDescent="0.25">
      <c r="B83" s="26"/>
      <c r="D83" s="13"/>
      <c r="E83" s="13"/>
      <c r="F83" s="30"/>
      <c r="G83" s="14"/>
      <c r="H83" s="14"/>
      <c r="I83" s="13"/>
      <c r="J83" s="59"/>
      <c r="K83" s="112"/>
      <c r="L83" s="13"/>
      <c r="M83" s="15"/>
      <c r="N83" s="13"/>
      <c r="O83" s="13"/>
      <c r="P83" s="43"/>
      <c r="Q83" s="13"/>
      <c r="R83" s="13"/>
      <c r="S83" s="13"/>
      <c r="T83" s="31"/>
      <c r="U83" s="31"/>
      <c r="V83" s="13"/>
      <c r="W83" s="62"/>
      <c r="X83" s="112"/>
      <c r="Y83" s="38"/>
      <c r="Z83" s="13"/>
      <c r="AA83" s="38"/>
      <c r="AB83" s="38"/>
    </row>
    <row r="84" spans="2:28" ht="12.75" customHeight="1" x14ac:dyDescent="0.2">
      <c r="B84" s="5" t="s">
        <v>10</v>
      </c>
      <c r="D84" s="89" t="s">
        <v>1</v>
      </c>
      <c r="E84" s="105"/>
      <c r="F84" s="105"/>
      <c r="G84" s="105"/>
      <c r="H84" s="105"/>
      <c r="I84" s="105"/>
      <c r="J84" s="106"/>
      <c r="K84" s="35">
        <f>IF(K8="","",IF(K23="",IF(SUM(COUNTIF(K24:K83,"LS")+COUNTIF(K24:K83,"LUMP"))&gt;0,"LS",""),IF(SUM(K24:K83)&gt;0,ROUNDUP(SUM(K24:K83),0),"")))</f>
        <v>238</v>
      </c>
      <c r="L84" s="15">
        <f>IF(L8="","",IF(L23="",IF(SUM(COUNTIF(L24:L83,"LS")+COUNTIF(L24:L83,"LUMP"))&gt;0,"LS",""),IF(SUM(L24:L83)&gt;0,ROUNDUP(SUM(L24:L83),0),"")))</f>
        <v>432</v>
      </c>
      <c r="M84" s="15">
        <f>IF(M8="","",IF(M23="",IF(SUM(COUNTIF(M24:M83,"LS")+COUNTIF(M24:M83,"LUMP"))&gt;0,"LS",""),IF(SUM(M24:M83)&gt;0,ROUNDUP(SUM(M24:M83),0),"")))</f>
        <v>1944</v>
      </c>
      <c r="N84" s="15" t="str">
        <f t="shared" ref="N84:AA84" si="47">IF(N8="","",IF(N23="",IF(SUM(COUNTIF(N29:N83,"LS")+COUNTIF(N29:N83,"LUMP"))&gt;0,"LS",""),IF(SUM(N29:N83)&gt;0,ROUNDUP(SUM(N29:N83),0),"")))</f>
        <v/>
      </c>
      <c r="O84" s="15">
        <f>IF(O8="","",IF(O23="",IF(SUM(COUNTIF(O24:O83,"LS")+COUNTIF(O24:O83,"LUMP"))&gt;0,"LS",""),IF(SUM(O24:O83)&gt;0,ROUNDUP(SUM(O24:O83),0),"")))</f>
        <v>238</v>
      </c>
      <c r="P84" s="44" t="str">
        <f t="shared" si="47"/>
        <v/>
      </c>
      <c r="Q84" s="15" t="str">
        <f t="shared" si="47"/>
        <v/>
      </c>
      <c r="R84" s="15" t="str">
        <f t="shared" si="47"/>
        <v/>
      </c>
      <c r="S84" s="15" t="str">
        <f t="shared" si="47"/>
        <v/>
      </c>
      <c r="T84" s="15" t="str">
        <f t="shared" si="47"/>
        <v/>
      </c>
      <c r="U84" s="15" t="str">
        <f t="shared" si="47"/>
        <v/>
      </c>
      <c r="V84" s="15" t="str">
        <f t="shared" si="47"/>
        <v/>
      </c>
      <c r="W84" s="15" t="str">
        <f t="shared" si="47"/>
        <v/>
      </c>
      <c r="X84" s="15">
        <f>IF(X8="","",IF(X23="",IF(SUM(COUNTIF(X24:X83,"LS")+COUNTIF(X24:X83,"LUMP"))&gt;0,"LS",""),IF(SUM(X24:X83)&gt;0,ROUNDUP(SUM(X24:X83),0),"")))</f>
        <v>20</v>
      </c>
      <c r="Y84" s="15">
        <f>IF(Y8="","",IF(Y23="",IF(SUM(COUNTIF(Y24:Y83,"LS")+COUNTIF(Y24:Y83,"LUMP"))&gt;0,"LS",""),IF(SUM(Y24:Y83)&gt;0,ROUNDUP(SUM(Y24:Y83),0),"")))</f>
        <v>496</v>
      </c>
      <c r="Z84" s="15">
        <f>IF(Z8="","",IF(Z23="",IF(SUM(COUNTIF(Z24:Z83,"LS")+COUNTIF(Z24:Z83,"LUMP"))&gt;0,"LS",""),IF(SUM(Z24:Z83)&gt;0,ROUNDUP(SUM(Z24:Z83),0),"")))</f>
        <v>2232</v>
      </c>
      <c r="AA84" s="15" t="str">
        <f t="shared" si="47"/>
        <v/>
      </c>
      <c r="AB84" s="15">
        <f>IF(AB8="","",IF(AB23="",IF(SUM(COUNTIF(AB24:AB83,"LS")+COUNTIF(AB24:AB83,"LUMP"))&gt;0,"LS",""),IF(SUM(AB24:AB83)&gt;0,ROUNDUP(SUM(AB24:AB83),0),"")))</f>
        <v>20</v>
      </c>
    </row>
    <row r="85" spans="2:28" ht="12.75" customHeight="1" thickBot="1" x14ac:dyDescent="0.25"/>
    <row r="86" spans="2:28" ht="12.75" customHeight="1" thickBot="1" x14ac:dyDescent="0.25">
      <c r="B86" s="23" t="s">
        <v>8</v>
      </c>
      <c r="D86" s="92">
        <f>D7+1</f>
        <v>2</v>
      </c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</row>
    <row r="87" spans="2:28" ht="12.75" customHeight="1" thickBot="1" x14ac:dyDescent="0.25">
      <c r="B87" s="27"/>
      <c r="D87" s="93" t="s">
        <v>6</v>
      </c>
      <c r="E87" s="93"/>
      <c r="F87" s="93"/>
      <c r="G87" s="93"/>
      <c r="H87" s="93"/>
      <c r="I87" s="93"/>
      <c r="J87" s="93"/>
      <c r="K87" s="22" t="s">
        <v>64</v>
      </c>
      <c r="L87" s="22" t="s">
        <v>65</v>
      </c>
      <c r="M87" s="22" t="s">
        <v>66</v>
      </c>
      <c r="N87" s="22"/>
      <c r="O87" s="22" t="s">
        <v>67</v>
      </c>
      <c r="P87" s="22"/>
      <c r="Q87" s="22"/>
      <c r="R87" s="22"/>
      <c r="S87" s="22"/>
      <c r="T87" s="22"/>
      <c r="U87" s="22"/>
      <c r="V87" s="22"/>
      <c r="W87" s="22"/>
      <c r="X87" s="22" t="s">
        <v>64</v>
      </c>
      <c r="Y87" s="22" t="s">
        <v>65</v>
      </c>
      <c r="Z87" s="22" t="s">
        <v>66</v>
      </c>
      <c r="AA87" s="22"/>
      <c r="AB87" s="22" t="s">
        <v>67</v>
      </c>
    </row>
    <row r="88" spans="2:28" ht="12.75" customHeight="1" thickBot="1" x14ac:dyDescent="0.25">
      <c r="D88" s="103" t="s">
        <v>7</v>
      </c>
      <c r="E88" s="103"/>
      <c r="F88" s="103"/>
      <c r="G88" s="103"/>
      <c r="H88" s="103"/>
      <c r="I88" s="103"/>
      <c r="J88" s="103"/>
      <c r="K88" s="16"/>
      <c r="L88" s="16"/>
      <c r="M88" s="16"/>
      <c r="N88" s="16"/>
      <c r="O88" s="16"/>
      <c r="P88" s="41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2:28" ht="12.75" customHeight="1" x14ac:dyDescent="0.2">
      <c r="B89" s="94" t="s">
        <v>9</v>
      </c>
      <c r="D89" s="73" t="s">
        <v>130</v>
      </c>
      <c r="E89" s="73" t="s">
        <v>0</v>
      </c>
      <c r="F89" s="76" t="s">
        <v>18</v>
      </c>
      <c r="G89" s="73" t="s">
        <v>22</v>
      </c>
      <c r="H89" s="73" t="s">
        <v>133</v>
      </c>
      <c r="I89" s="76" t="s">
        <v>19</v>
      </c>
      <c r="J89" s="83" t="s">
        <v>71</v>
      </c>
      <c r="K89" s="7" t="str">
        <f>IF(OR(TRIM(K87)=0,TRIM(K87)=""),"",IF(IFERROR(TRIM(INDEX(QryItemNamed,MATCH(TRIM(K87),ITEM,0),2)),"")="Y","SPECIAL",LEFT(IFERROR(TRIM(INDEX(ITEM,MATCH(TRIM(K87),ITEM,0))),""),3)))</f>
        <v>202</v>
      </c>
      <c r="L89" s="8">
        <v>255</v>
      </c>
      <c r="M89" s="8" t="str">
        <f>IF(OR(TRIM(M87)=0,TRIM(M87)=""),"",IF(IFERROR(TRIM(INDEX(QryItemNamed,MATCH(TRIM(M87),ITEM,0),2)),"")="Y","SPECIAL",LEFT(IFERROR(TRIM(INDEX(ITEM,MATCH(TRIM(M87),ITEM,0))),""),3)))</f>
        <v>255</v>
      </c>
      <c r="N89" s="8" t="str">
        <f>IF(OR(TRIM(N87)=0,TRIM(N87)=""),"",IF(IFERROR(TRIM(INDEX(QryItemNamed,MATCH(TRIM(N87),ITEM,0),2)),"")="Y","SPECIAL",LEFT(IFERROR(TRIM(INDEX(ITEM,MATCH(TRIM(N87),ITEM,0))),""),3)))</f>
        <v/>
      </c>
      <c r="O89" s="8" t="str">
        <f>IF(OR(TRIM(O87)=0,TRIM(O87)=""),"",IF(IFERROR(TRIM(INDEX(QryItemNamed,MATCH(TRIM(O87),ITEM,0),2)),"")="Y","SPECIAL",LEFT(IFERROR(TRIM(INDEX(ITEM,MATCH(TRIM(O87),ITEM,0))),""),3)))</f>
        <v>452</v>
      </c>
      <c r="P89" s="42" t="str">
        <f t="shared" ref="P89" si="48">IF(OR(TRIM(P87)=0,TRIM(P87)=""),"",IF(IFERROR(TRIM(INDEX(QryItemNamed,MATCH(TRIM(P87),ITEM,0),2)),"")="Y","SPECIAL",LEFT(IFERROR(TRIM(INDEX(ITEM,MATCH(TRIM(P87),ITEM,0))),""),3)))</f>
        <v/>
      </c>
      <c r="Q89" s="73" t="s">
        <v>130</v>
      </c>
      <c r="R89" s="73" t="s">
        <v>0</v>
      </c>
      <c r="S89" s="76" t="s">
        <v>18</v>
      </c>
      <c r="T89" s="73" t="s">
        <v>22</v>
      </c>
      <c r="U89" s="73" t="s">
        <v>133</v>
      </c>
      <c r="V89" s="76" t="s">
        <v>19</v>
      </c>
      <c r="W89" s="83" t="s">
        <v>71</v>
      </c>
      <c r="X89" s="7" t="str">
        <f>IF(OR(TRIM(X87)=0,TRIM(X87)=""),"",IF(IFERROR(TRIM(INDEX(QryItemNamed,MATCH(TRIM(X87),ITEM,0),2)),"")="Y","SPECIAL",LEFT(IFERROR(TRIM(INDEX(ITEM,MATCH(TRIM(X87),ITEM,0))),""),3)))</f>
        <v>202</v>
      </c>
      <c r="Y89" s="8">
        <v>255</v>
      </c>
      <c r="Z89" s="8" t="str">
        <f>IF(OR(TRIM(Z87)=0,TRIM(Z87)=""),"",IF(IFERROR(TRIM(INDEX(QryItemNamed,MATCH(TRIM(Z87),ITEM,0),2)),"")="Y","SPECIAL",LEFT(IFERROR(TRIM(INDEX(ITEM,MATCH(TRIM(Z87),ITEM,0))),""),3)))</f>
        <v>255</v>
      </c>
      <c r="AA89" s="8" t="str">
        <f>IF(OR(TRIM(AA87)=0,TRIM(AA87)=""),"",IF(IFERROR(TRIM(INDEX(QryItemNamed,MATCH(TRIM(AA87),ITEM,0),2)),"")="Y","SPECIAL",LEFT(IFERROR(TRIM(INDEX(ITEM,MATCH(TRIM(AA87),ITEM,0))),""),3)))</f>
        <v/>
      </c>
      <c r="AB89" s="8" t="str">
        <f>IF(OR(TRIM(AB87)=0,TRIM(AB87)=""),"",IF(IFERROR(TRIM(INDEX(QryItemNamed,MATCH(TRIM(AB87),ITEM,0),2)),"")="Y","SPECIAL",LEFT(IFERROR(TRIM(INDEX(ITEM,MATCH(TRIM(AB87),ITEM,0))),""),3)))</f>
        <v>452</v>
      </c>
    </row>
    <row r="90" spans="2:28" ht="12.75" customHeight="1" x14ac:dyDescent="0.2">
      <c r="B90" s="95"/>
      <c r="D90" s="74"/>
      <c r="E90" s="74"/>
      <c r="F90" s="77"/>
      <c r="G90" s="74"/>
      <c r="H90" s="74"/>
      <c r="I90" s="77"/>
      <c r="J90" s="84"/>
      <c r="K90" s="91" t="str">
        <f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PAVEMENT REMOVED</v>
      </c>
      <c r="L90" s="86" t="s">
        <v>69</v>
      </c>
      <c r="M90" s="72" t="str">
        <f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>FULL DEPTH PAVEMENT SAWING</v>
      </c>
      <c r="N90" s="72" t="str">
        <f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72" t="str">
        <f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>11.5" NON-REINFORCED CONCRETE PAVEMENT, CLASS QC 1P WITH QC/QA</v>
      </c>
      <c r="P90" s="88" t="str">
        <f t="shared" ref="P90" si="49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/>
      </c>
      <c r="Q90" s="74"/>
      <c r="R90" s="74"/>
      <c r="S90" s="77"/>
      <c r="T90" s="74"/>
      <c r="U90" s="74"/>
      <c r="V90" s="77"/>
      <c r="W90" s="84"/>
      <c r="X90" s="91" t="str">
        <f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>PAVEMENT REMOVED</v>
      </c>
      <c r="Y90" s="86" t="s">
        <v>69</v>
      </c>
      <c r="Z90" s="72" t="str">
        <f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>FULL DEPTH PAVEMENT SAWING</v>
      </c>
      <c r="AA90" s="72" t="str">
        <f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72" t="str">
        <f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>11.5" NON-REINFORCED CONCRETE PAVEMENT, CLASS QC 1P WITH QC/QA</v>
      </c>
    </row>
    <row r="91" spans="2:28" ht="12.75" customHeight="1" x14ac:dyDescent="0.2">
      <c r="B91" s="95"/>
      <c r="D91" s="74"/>
      <c r="E91" s="74"/>
      <c r="F91" s="77"/>
      <c r="G91" s="74"/>
      <c r="H91" s="74"/>
      <c r="I91" s="77"/>
      <c r="J91" s="84"/>
      <c r="K91" s="91"/>
      <c r="L91" s="87"/>
      <c r="M91" s="72"/>
      <c r="N91" s="72"/>
      <c r="O91" s="72"/>
      <c r="P91" s="72"/>
      <c r="Q91" s="74"/>
      <c r="R91" s="74"/>
      <c r="S91" s="77"/>
      <c r="T91" s="74"/>
      <c r="U91" s="74"/>
      <c r="V91" s="77"/>
      <c r="W91" s="84"/>
      <c r="X91" s="91"/>
      <c r="Y91" s="87"/>
      <c r="Z91" s="72"/>
      <c r="AA91" s="72"/>
      <c r="AB91" s="72"/>
    </row>
    <row r="92" spans="2:28" ht="12.75" customHeight="1" x14ac:dyDescent="0.2">
      <c r="B92" s="95"/>
      <c r="D92" s="74"/>
      <c r="E92" s="74"/>
      <c r="F92" s="77"/>
      <c r="G92" s="74"/>
      <c r="H92" s="74"/>
      <c r="I92" s="77"/>
      <c r="J92" s="84"/>
      <c r="K92" s="91"/>
      <c r="L92" s="87"/>
      <c r="M92" s="72"/>
      <c r="N92" s="72"/>
      <c r="O92" s="72"/>
      <c r="P92" s="72"/>
      <c r="Q92" s="74"/>
      <c r="R92" s="74"/>
      <c r="S92" s="77"/>
      <c r="T92" s="74"/>
      <c r="U92" s="74"/>
      <c r="V92" s="77"/>
      <c r="W92" s="84"/>
      <c r="X92" s="91"/>
      <c r="Y92" s="87"/>
      <c r="Z92" s="72"/>
      <c r="AA92" s="72"/>
      <c r="AB92" s="72"/>
    </row>
    <row r="93" spans="2:28" ht="12.75" customHeight="1" x14ac:dyDescent="0.2">
      <c r="B93" s="95"/>
      <c r="D93" s="74"/>
      <c r="E93" s="74"/>
      <c r="F93" s="77"/>
      <c r="G93" s="74"/>
      <c r="H93" s="74"/>
      <c r="I93" s="77"/>
      <c r="J93" s="84"/>
      <c r="K93" s="91"/>
      <c r="L93" s="87"/>
      <c r="M93" s="72"/>
      <c r="N93" s="72"/>
      <c r="O93" s="72"/>
      <c r="P93" s="72"/>
      <c r="Q93" s="74"/>
      <c r="R93" s="74"/>
      <c r="S93" s="77"/>
      <c r="T93" s="74"/>
      <c r="U93" s="74"/>
      <c r="V93" s="77"/>
      <c r="W93" s="84"/>
      <c r="X93" s="91"/>
      <c r="Y93" s="87"/>
      <c r="Z93" s="72"/>
      <c r="AA93" s="72"/>
      <c r="AB93" s="72"/>
    </row>
    <row r="94" spans="2:28" ht="12.75" customHeight="1" x14ac:dyDescent="0.2">
      <c r="B94" s="95"/>
      <c r="D94" s="74"/>
      <c r="E94" s="74"/>
      <c r="F94" s="77"/>
      <c r="G94" s="74"/>
      <c r="H94" s="74"/>
      <c r="I94" s="77"/>
      <c r="J94" s="84"/>
      <c r="K94" s="91"/>
      <c r="L94" s="87"/>
      <c r="M94" s="72"/>
      <c r="N94" s="72"/>
      <c r="O94" s="72"/>
      <c r="P94" s="72"/>
      <c r="Q94" s="74"/>
      <c r="R94" s="74"/>
      <c r="S94" s="77"/>
      <c r="T94" s="74"/>
      <c r="U94" s="74"/>
      <c r="V94" s="77"/>
      <c r="W94" s="84"/>
      <c r="X94" s="91"/>
      <c r="Y94" s="87"/>
      <c r="Z94" s="72"/>
      <c r="AA94" s="72"/>
      <c r="AB94" s="72"/>
    </row>
    <row r="95" spans="2:28" ht="12.75" customHeight="1" x14ac:dyDescent="0.2">
      <c r="B95" s="95"/>
      <c r="D95" s="74"/>
      <c r="E95" s="74"/>
      <c r="F95" s="77"/>
      <c r="G95" s="74"/>
      <c r="H95" s="74"/>
      <c r="I95" s="77"/>
      <c r="J95" s="84"/>
      <c r="K95" s="91"/>
      <c r="L95" s="87"/>
      <c r="M95" s="72"/>
      <c r="N95" s="72"/>
      <c r="O95" s="72"/>
      <c r="P95" s="72"/>
      <c r="Q95" s="74"/>
      <c r="R95" s="74"/>
      <c r="S95" s="77"/>
      <c r="T95" s="74"/>
      <c r="U95" s="74"/>
      <c r="V95" s="77"/>
      <c r="W95" s="84"/>
      <c r="X95" s="91"/>
      <c r="Y95" s="87"/>
      <c r="Z95" s="72"/>
      <c r="AA95" s="72"/>
      <c r="AB95" s="72"/>
    </row>
    <row r="96" spans="2:28" ht="12.75" customHeight="1" x14ac:dyDescent="0.2">
      <c r="B96" s="95"/>
      <c r="D96" s="74"/>
      <c r="E96" s="74"/>
      <c r="F96" s="77"/>
      <c r="G96" s="74"/>
      <c r="H96" s="74"/>
      <c r="I96" s="77"/>
      <c r="J96" s="84"/>
      <c r="K96" s="91"/>
      <c r="L96" s="87"/>
      <c r="M96" s="72"/>
      <c r="N96" s="72"/>
      <c r="O96" s="72"/>
      <c r="P96" s="72"/>
      <c r="Q96" s="74"/>
      <c r="R96" s="74"/>
      <c r="S96" s="77"/>
      <c r="T96" s="74"/>
      <c r="U96" s="74"/>
      <c r="V96" s="77"/>
      <c r="W96" s="84"/>
      <c r="X96" s="91"/>
      <c r="Y96" s="87"/>
      <c r="Z96" s="72"/>
      <c r="AA96" s="72"/>
      <c r="AB96" s="72"/>
    </row>
    <row r="97" spans="2:28" ht="12.75" customHeight="1" x14ac:dyDescent="0.2">
      <c r="B97" s="95"/>
      <c r="D97" s="74"/>
      <c r="E97" s="74"/>
      <c r="F97" s="77"/>
      <c r="G97" s="74"/>
      <c r="H97" s="74"/>
      <c r="I97" s="77"/>
      <c r="J97" s="84"/>
      <c r="K97" s="91"/>
      <c r="L97" s="87"/>
      <c r="M97" s="72"/>
      <c r="N97" s="72"/>
      <c r="O97" s="72"/>
      <c r="P97" s="72"/>
      <c r="Q97" s="74"/>
      <c r="R97" s="74"/>
      <c r="S97" s="77"/>
      <c r="T97" s="74"/>
      <c r="U97" s="74"/>
      <c r="V97" s="77"/>
      <c r="W97" s="84"/>
      <c r="X97" s="91"/>
      <c r="Y97" s="87"/>
      <c r="Z97" s="72"/>
      <c r="AA97" s="72"/>
      <c r="AB97" s="72"/>
    </row>
    <row r="98" spans="2:28" ht="12.75" customHeight="1" x14ac:dyDescent="0.2">
      <c r="B98" s="95"/>
      <c r="D98" s="74"/>
      <c r="E98" s="74"/>
      <c r="F98" s="77"/>
      <c r="G98" s="74"/>
      <c r="H98" s="74"/>
      <c r="I98" s="77"/>
      <c r="J98" s="84"/>
      <c r="K98" s="91"/>
      <c r="L98" s="87"/>
      <c r="M98" s="72"/>
      <c r="N98" s="72"/>
      <c r="O98" s="72"/>
      <c r="P98" s="72"/>
      <c r="Q98" s="74"/>
      <c r="R98" s="74"/>
      <c r="S98" s="77"/>
      <c r="T98" s="74"/>
      <c r="U98" s="74"/>
      <c r="V98" s="77"/>
      <c r="W98" s="84"/>
      <c r="X98" s="91"/>
      <c r="Y98" s="87"/>
      <c r="Z98" s="72"/>
      <c r="AA98" s="72"/>
      <c r="AB98" s="72"/>
    </row>
    <row r="99" spans="2:28" ht="12.75" customHeight="1" x14ac:dyDescent="0.2">
      <c r="B99" s="95"/>
      <c r="D99" s="74"/>
      <c r="E99" s="74"/>
      <c r="F99" s="77"/>
      <c r="G99" s="74"/>
      <c r="H99" s="74"/>
      <c r="I99" s="77"/>
      <c r="J99" s="84"/>
      <c r="K99" s="91"/>
      <c r="L99" s="87"/>
      <c r="M99" s="72"/>
      <c r="N99" s="72"/>
      <c r="O99" s="72"/>
      <c r="P99" s="72"/>
      <c r="Q99" s="74"/>
      <c r="R99" s="74"/>
      <c r="S99" s="77"/>
      <c r="T99" s="74"/>
      <c r="U99" s="74"/>
      <c r="V99" s="77"/>
      <c r="W99" s="84"/>
      <c r="X99" s="91"/>
      <c r="Y99" s="87"/>
      <c r="Z99" s="72"/>
      <c r="AA99" s="72"/>
      <c r="AB99" s="72"/>
    </row>
    <row r="100" spans="2:28" ht="12.75" customHeight="1" x14ac:dyDescent="0.2">
      <c r="B100" s="95"/>
      <c r="D100" s="74"/>
      <c r="E100" s="74"/>
      <c r="F100" s="77"/>
      <c r="G100" s="74"/>
      <c r="H100" s="74"/>
      <c r="I100" s="77"/>
      <c r="J100" s="84"/>
      <c r="K100" s="91"/>
      <c r="L100" s="87"/>
      <c r="M100" s="72"/>
      <c r="N100" s="72"/>
      <c r="O100" s="72"/>
      <c r="P100" s="72"/>
      <c r="Q100" s="74"/>
      <c r="R100" s="74"/>
      <c r="S100" s="77"/>
      <c r="T100" s="74"/>
      <c r="U100" s="74"/>
      <c r="V100" s="77"/>
      <c r="W100" s="84"/>
      <c r="X100" s="91"/>
      <c r="Y100" s="87"/>
      <c r="Z100" s="72"/>
      <c r="AA100" s="72"/>
      <c r="AB100" s="72"/>
    </row>
    <row r="101" spans="2:28" ht="12.75" customHeight="1" x14ac:dyDescent="0.2">
      <c r="B101" s="95"/>
      <c r="D101" s="74"/>
      <c r="E101" s="74"/>
      <c r="F101" s="77"/>
      <c r="G101" s="74"/>
      <c r="H101" s="74"/>
      <c r="I101" s="77"/>
      <c r="J101" s="85"/>
      <c r="K101" s="91"/>
      <c r="L101" s="88"/>
      <c r="M101" s="72"/>
      <c r="N101" s="72"/>
      <c r="O101" s="72"/>
      <c r="P101" s="86"/>
      <c r="Q101" s="74"/>
      <c r="R101" s="74"/>
      <c r="S101" s="77"/>
      <c r="T101" s="74"/>
      <c r="U101" s="74"/>
      <c r="V101" s="77"/>
      <c r="W101" s="85"/>
      <c r="X101" s="91"/>
      <c r="Y101" s="88"/>
      <c r="Z101" s="72"/>
      <c r="AA101" s="72"/>
      <c r="AB101" s="72"/>
    </row>
    <row r="102" spans="2:28" ht="12.75" customHeight="1" thickBot="1" x14ac:dyDescent="0.25">
      <c r="B102" s="96"/>
      <c r="D102" s="75"/>
      <c r="E102" s="75"/>
      <c r="F102" s="82"/>
      <c r="G102" s="75"/>
      <c r="H102" s="75"/>
      <c r="I102" s="82"/>
      <c r="J102" s="9" t="s">
        <v>162</v>
      </c>
      <c r="K102" s="9" t="s">
        <v>70</v>
      </c>
      <c r="L102" s="10" t="s">
        <v>70</v>
      </c>
      <c r="M102" s="10" t="str">
        <f>IF(OR(TRIM(M87)=0,TRIM(M87)=""),"",IF(IFERROR(TRIM(INDEX(QryItemNamed,MATCH(TRIM(M87),ITEM,0),3)),"")="LS","",IFERROR(TRIM(INDEX(QryItemNamed,MATCH(TRIM(M87),ITEM,0),3)),"")))</f>
        <v>FT</v>
      </c>
      <c r="N102" s="10" t="str">
        <f>IF(OR(TRIM(N87)=0,TRIM(N87)=""),"",IF(IFERROR(TRIM(INDEX(QryItemNamed,MATCH(TRIM(N87),ITEM,0),3)),"")="LS","",IFERROR(TRIM(INDEX(QryItemNamed,MATCH(TRIM(N87),ITEM,0),3)),"")))</f>
        <v/>
      </c>
      <c r="O102" s="10" t="str">
        <f>IF(OR(TRIM(O87)=0,TRIM(O87)=""),"",IF(IFERROR(TRIM(INDEX(QryItemNamed,MATCH(TRIM(O87),ITEM,0),3)),"")="LS","",IFERROR(TRIM(INDEX(QryItemNamed,MATCH(TRIM(O87),ITEM,0),3)),"")))</f>
        <v>SY</v>
      </c>
      <c r="P102" s="42" t="str">
        <f t="shared" ref="P102" si="50">IF(OR(TRIM(P87)=0,TRIM(P87)=""),"",IF(IFERROR(TRIM(INDEX(QryItemNamed,MATCH(TRIM(P87),ITEM,0),3)),"")="LS","",IFERROR(TRIM(INDEX(QryItemNamed,MATCH(TRIM(P87),ITEM,0),3)),"")))</f>
        <v/>
      </c>
      <c r="Q102" s="75"/>
      <c r="R102" s="75"/>
      <c r="S102" s="82"/>
      <c r="T102" s="75"/>
      <c r="U102" s="75"/>
      <c r="V102" s="78"/>
      <c r="W102" s="57" t="s">
        <v>162</v>
      </c>
      <c r="X102" s="9" t="s">
        <v>70</v>
      </c>
      <c r="Y102" s="10" t="s">
        <v>70</v>
      </c>
      <c r="Z102" s="10" t="str">
        <f>IF(OR(TRIM(Z87)=0,TRIM(Z87)=""),"",IF(IFERROR(TRIM(INDEX(QryItemNamed,MATCH(TRIM(Z87),ITEM,0),3)),"")="LS","",IFERROR(TRIM(INDEX(QryItemNamed,MATCH(TRIM(Z87),ITEM,0),3)),"")))</f>
        <v>FT</v>
      </c>
      <c r="AA102" s="10" t="str">
        <f>IF(OR(TRIM(AA87)=0,TRIM(AA87)=""),"",IF(IFERROR(TRIM(INDEX(QryItemNamed,MATCH(TRIM(AA87),ITEM,0),3)),"")="LS","",IFERROR(TRIM(INDEX(QryItemNamed,MATCH(TRIM(AA87),ITEM,0),3)),"")))</f>
        <v/>
      </c>
      <c r="AB102" s="10" t="str">
        <f>IF(OR(TRIM(AB87)=0,TRIM(AB87)=""),"",IF(IFERROR(TRIM(INDEX(QryItemNamed,MATCH(TRIM(AB87),ITEM,0),3)),"")="LS","",IFERROR(TRIM(INDEX(QryItemNamed,MATCH(TRIM(AB87),ITEM,0),3)),"")))</f>
        <v>SY</v>
      </c>
    </row>
    <row r="103" spans="2:28" ht="12.75" customHeight="1" x14ac:dyDescent="0.2">
      <c r="B103" s="24"/>
      <c r="D103" s="13"/>
      <c r="E103" s="13"/>
      <c r="F103" s="29"/>
      <c r="G103" s="31"/>
      <c r="H103" s="31"/>
      <c r="I103" s="13"/>
      <c r="J103" s="38"/>
      <c r="K103" s="36"/>
      <c r="L103" s="37"/>
      <c r="M103" s="31"/>
      <c r="N103" s="37"/>
      <c r="O103" s="37"/>
      <c r="P103" s="43"/>
      <c r="Q103" s="11"/>
      <c r="R103" s="11"/>
      <c r="S103" s="58"/>
      <c r="T103" s="31"/>
      <c r="U103" s="31"/>
      <c r="V103" s="11"/>
      <c r="W103" s="11"/>
      <c r="X103" s="11"/>
      <c r="Y103" s="11"/>
      <c r="Z103" s="11"/>
      <c r="AA103" s="11"/>
      <c r="AB103" s="37"/>
    </row>
    <row r="104" spans="2:28" ht="12.75" customHeight="1" x14ac:dyDescent="0.2">
      <c r="B104" s="25"/>
      <c r="D104" s="13">
        <v>3.2</v>
      </c>
      <c r="E104" s="13">
        <v>12</v>
      </c>
      <c r="F104" s="29" t="s">
        <v>199</v>
      </c>
      <c r="G104" s="31" t="s">
        <v>33</v>
      </c>
      <c r="H104" s="13" t="s">
        <v>21</v>
      </c>
      <c r="I104" s="32" t="s">
        <v>173</v>
      </c>
      <c r="J104" s="38">
        <v>144</v>
      </c>
      <c r="K104" s="36"/>
      <c r="L104" s="37">
        <f t="shared" ref="L104" si="51">J104/9</f>
        <v>16</v>
      </c>
      <c r="M104" s="31">
        <v>72</v>
      </c>
      <c r="N104" s="37"/>
      <c r="O104" s="37"/>
      <c r="P104" s="43"/>
      <c r="Q104" s="13">
        <v>4.1500000000000004</v>
      </c>
      <c r="R104" s="13">
        <v>13</v>
      </c>
      <c r="S104" s="29" t="s">
        <v>257</v>
      </c>
      <c r="T104" s="31" t="s">
        <v>33</v>
      </c>
      <c r="U104" s="13" t="s">
        <v>20</v>
      </c>
      <c r="V104" s="32" t="s">
        <v>134</v>
      </c>
      <c r="W104" s="37">
        <v>72</v>
      </c>
      <c r="X104" s="36"/>
      <c r="Y104" s="37">
        <f t="shared" ref="Y104" si="52">W104/9</f>
        <v>8</v>
      </c>
      <c r="Z104" s="31">
        <v>36</v>
      </c>
      <c r="AA104" s="37"/>
      <c r="AB104" s="37"/>
    </row>
    <row r="105" spans="2:28" ht="12.75" customHeight="1" x14ac:dyDescent="0.2">
      <c r="B105" s="25"/>
      <c r="D105" s="13">
        <v>3.27</v>
      </c>
      <c r="E105" s="13">
        <v>12</v>
      </c>
      <c r="F105" s="29" t="s">
        <v>200</v>
      </c>
      <c r="G105" s="13" t="s">
        <v>139</v>
      </c>
      <c r="H105" s="13" t="s">
        <v>20</v>
      </c>
      <c r="I105" s="32" t="s">
        <v>134</v>
      </c>
      <c r="J105" s="38">
        <v>360</v>
      </c>
      <c r="K105" s="39">
        <f>J105/9</f>
        <v>40</v>
      </c>
      <c r="L105" s="38"/>
      <c r="M105" s="13"/>
      <c r="N105" s="38"/>
      <c r="O105" s="38">
        <f>J105/9</f>
        <v>40</v>
      </c>
      <c r="P105" s="43"/>
      <c r="Q105" s="13">
        <v>4.16</v>
      </c>
      <c r="R105" s="13">
        <v>13</v>
      </c>
      <c r="S105" s="53" t="s">
        <v>80</v>
      </c>
      <c r="T105" s="31" t="s">
        <v>33</v>
      </c>
      <c r="U105" s="31" t="s">
        <v>21</v>
      </c>
      <c r="V105" s="32" t="s">
        <v>134</v>
      </c>
      <c r="W105" s="37">
        <v>72</v>
      </c>
      <c r="X105" s="36"/>
      <c r="Y105" s="37">
        <f t="shared" ref="Y105:Y106" si="53">W105/9</f>
        <v>8</v>
      </c>
      <c r="Z105" s="31">
        <v>36</v>
      </c>
      <c r="AA105" s="37"/>
      <c r="AB105" s="37"/>
    </row>
    <row r="106" spans="2:28" ht="12.75" customHeight="1" x14ac:dyDescent="0.2">
      <c r="B106" s="25"/>
      <c r="D106" s="13">
        <v>3.32</v>
      </c>
      <c r="E106" s="13">
        <v>12</v>
      </c>
      <c r="F106" s="29" t="s">
        <v>201</v>
      </c>
      <c r="G106" s="31" t="s">
        <v>33</v>
      </c>
      <c r="H106" s="13" t="s">
        <v>20</v>
      </c>
      <c r="I106" s="32" t="s">
        <v>202</v>
      </c>
      <c r="J106" s="38">
        <v>144</v>
      </c>
      <c r="K106" s="36"/>
      <c r="L106" s="37">
        <f t="shared" ref="L106:L107" si="54">J106/9</f>
        <v>16</v>
      </c>
      <c r="M106" s="31">
        <v>72</v>
      </c>
      <c r="N106" s="37"/>
      <c r="O106" s="37"/>
      <c r="P106" s="43"/>
      <c r="Q106" s="13">
        <v>4.16</v>
      </c>
      <c r="R106" s="13">
        <v>13</v>
      </c>
      <c r="S106" s="29" t="s">
        <v>81</v>
      </c>
      <c r="T106" s="31" t="s">
        <v>33</v>
      </c>
      <c r="U106" s="13" t="s">
        <v>20</v>
      </c>
      <c r="V106" s="32" t="s">
        <v>134</v>
      </c>
      <c r="W106" s="37">
        <v>72</v>
      </c>
      <c r="X106" s="36"/>
      <c r="Y106" s="37">
        <f t="shared" si="53"/>
        <v>8</v>
      </c>
      <c r="Z106" s="31">
        <v>36</v>
      </c>
      <c r="AA106" s="37"/>
      <c r="AB106" s="37"/>
    </row>
    <row r="107" spans="2:28" ht="12.75" customHeight="1" x14ac:dyDescent="0.2">
      <c r="B107" s="25"/>
      <c r="D107" s="13">
        <v>3.33</v>
      </c>
      <c r="E107" s="13">
        <v>12</v>
      </c>
      <c r="F107" s="29" t="s">
        <v>203</v>
      </c>
      <c r="G107" s="31" t="s">
        <v>33</v>
      </c>
      <c r="H107" s="13" t="s">
        <v>20</v>
      </c>
      <c r="I107" s="32" t="s">
        <v>134</v>
      </c>
      <c r="J107" s="37">
        <v>72</v>
      </c>
      <c r="K107" s="36"/>
      <c r="L107" s="37">
        <f t="shared" si="54"/>
        <v>8</v>
      </c>
      <c r="M107" s="31">
        <v>36</v>
      </c>
      <c r="N107" s="37"/>
      <c r="O107" s="37"/>
      <c r="P107" s="43"/>
      <c r="Q107" s="13">
        <v>4.17</v>
      </c>
      <c r="R107" s="13">
        <v>13</v>
      </c>
      <c r="S107" s="29" t="s">
        <v>258</v>
      </c>
      <c r="T107" s="31" t="s">
        <v>33</v>
      </c>
      <c r="U107" s="31" t="s">
        <v>21</v>
      </c>
      <c r="V107" s="32" t="s">
        <v>134</v>
      </c>
      <c r="W107" s="37">
        <v>72</v>
      </c>
      <c r="X107" s="36"/>
      <c r="Y107" s="37">
        <f t="shared" ref="Y107:Y109" si="55">W107/9</f>
        <v>8</v>
      </c>
      <c r="Z107" s="31">
        <v>36</v>
      </c>
      <c r="AA107" s="37"/>
      <c r="AB107" s="37"/>
    </row>
    <row r="108" spans="2:28" ht="12.75" customHeight="1" x14ac:dyDescent="0.2">
      <c r="B108" s="25"/>
      <c r="D108" s="13">
        <v>3.38</v>
      </c>
      <c r="E108" s="13">
        <v>12</v>
      </c>
      <c r="F108" s="29" t="s">
        <v>204</v>
      </c>
      <c r="G108" s="31" t="s">
        <v>33</v>
      </c>
      <c r="H108" s="13" t="s">
        <v>20</v>
      </c>
      <c r="I108" s="32" t="s">
        <v>134</v>
      </c>
      <c r="J108" s="37">
        <v>72</v>
      </c>
      <c r="K108" s="36"/>
      <c r="L108" s="37">
        <f t="shared" ref="L108" si="56">J108/9</f>
        <v>8</v>
      </c>
      <c r="M108" s="31">
        <v>36</v>
      </c>
      <c r="N108" s="37"/>
      <c r="O108" s="37"/>
      <c r="P108" s="43"/>
      <c r="Q108" s="13">
        <v>4.18</v>
      </c>
      <c r="R108" s="13">
        <v>13</v>
      </c>
      <c r="S108" s="29" t="s">
        <v>82</v>
      </c>
      <c r="T108" s="31" t="s">
        <v>33</v>
      </c>
      <c r="U108" s="13" t="s">
        <v>20</v>
      </c>
      <c r="V108" s="32" t="s">
        <v>134</v>
      </c>
      <c r="W108" s="37">
        <v>72</v>
      </c>
      <c r="X108" s="36"/>
      <c r="Y108" s="37">
        <f t="shared" si="55"/>
        <v>8</v>
      </c>
      <c r="Z108" s="31">
        <v>36</v>
      </c>
      <c r="AA108" s="37"/>
      <c r="AB108" s="37"/>
    </row>
    <row r="109" spans="2:28" ht="12.75" customHeight="1" x14ac:dyDescent="0.2">
      <c r="B109" s="25"/>
      <c r="D109" s="13">
        <v>3.4</v>
      </c>
      <c r="E109" s="13">
        <v>12</v>
      </c>
      <c r="F109" s="29" t="s">
        <v>205</v>
      </c>
      <c r="G109" s="31" t="s">
        <v>33</v>
      </c>
      <c r="H109" s="13" t="s">
        <v>20</v>
      </c>
      <c r="I109" s="32" t="s">
        <v>134</v>
      </c>
      <c r="J109" s="37">
        <v>72</v>
      </c>
      <c r="K109" s="36"/>
      <c r="L109" s="37">
        <f t="shared" ref="L109" si="57">J109/9</f>
        <v>8</v>
      </c>
      <c r="M109" s="31">
        <v>36</v>
      </c>
      <c r="N109" s="37"/>
      <c r="O109" s="37"/>
      <c r="P109" s="43"/>
      <c r="Q109" s="13">
        <v>4.1900000000000004</v>
      </c>
      <c r="R109" s="13">
        <v>13</v>
      </c>
      <c r="S109" s="29" t="s">
        <v>83</v>
      </c>
      <c r="T109" s="31" t="s">
        <v>33</v>
      </c>
      <c r="U109" s="13" t="s">
        <v>20</v>
      </c>
      <c r="V109" s="32" t="s">
        <v>134</v>
      </c>
      <c r="W109" s="37">
        <v>72</v>
      </c>
      <c r="X109" s="36"/>
      <c r="Y109" s="37">
        <f t="shared" si="55"/>
        <v>8</v>
      </c>
      <c r="Z109" s="31">
        <v>36</v>
      </c>
      <c r="AA109" s="37"/>
      <c r="AB109" s="37"/>
    </row>
    <row r="110" spans="2:28" ht="12.75" customHeight="1" x14ac:dyDescent="0.2">
      <c r="B110" s="25"/>
      <c r="D110" s="13"/>
      <c r="E110" s="13"/>
      <c r="F110" s="29"/>
      <c r="G110" s="31"/>
      <c r="H110" s="31"/>
      <c r="I110" s="13"/>
      <c r="J110" s="38"/>
      <c r="K110" s="39"/>
      <c r="L110" s="38"/>
      <c r="M110" s="13"/>
      <c r="N110" s="38"/>
      <c r="O110" s="38"/>
      <c r="P110" s="43"/>
      <c r="Q110" s="13">
        <v>4.2</v>
      </c>
      <c r="R110" s="13">
        <v>13</v>
      </c>
      <c r="S110" s="29" t="s">
        <v>84</v>
      </c>
      <c r="T110" s="31" t="s">
        <v>33</v>
      </c>
      <c r="U110" s="31" t="s">
        <v>21</v>
      </c>
      <c r="V110" s="32" t="s">
        <v>134</v>
      </c>
      <c r="W110" s="37">
        <v>72</v>
      </c>
      <c r="X110" s="36"/>
      <c r="Y110" s="37">
        <f t="shared" ref="Y110" si="58">W110/9</f>
        <v>8</v>
      </c>
      <c r="Z110" s="31">
        <v>36</v>
      </c>
      <c r="AA110" s="37"/>
      <c r="AB110" s="37"/>
    </row>
    <row r="111" spans="2:28" ht="12.75" customHeight="1" x14ac:dyDescent="0.2">
      <c r="B111" s="25"/>
      <c r="D111" s="13">
        <v>3.46</v>
      </c>
      <c r="E111" s="13">
        <v>13</v>
      </c>
      <c r="F111" s="29" t="s">
        <v>206</v>
      </c>
      <c r="G111" s="31" t="s">
        <v>33</v>
      </c>
      <c r="H111" s="13" t="s">
        <v>20</v>
      </c>
      <c r="I111" s="32" t="s">
        <v>134</v>
      </c>
      <c r="J111" s="37">
        <v>216</v>
      </c>
      <c r="K111" s="36"/>
      <c r="L111" s="37">
        <f t="shared" ref="L111:L112" si="59">J111/9</f>
        <v>24</v>
      </c>
      <c r="M111" s="31">
        <v>108</v>
      </c>
      <c r="N111" s="37"/>
      <c r="O111" s="37"/>
      <c r="P111" s="43"/>
      <c r="Q111" s="13">
        <v>4.21</v>
      </c>
      <c r="R111" s="13">
        <v>13</v>
      </c>
      <c r="S111" s="29" t="s">
        <v>259</v>
      </c>
      <c r="T111" s="13" t="s">
        <v>139</v>
      </c>
      <c r="U111" s="13" t="s">
        <v>20</v>
      </c>
      <c r="V111" s="32" t="s">
        <v>134</v>
      </c>
      <c r="W111" s="13">
        <v>180</v>
      </c>
      <c r="X111" s="36">
        <f t="shared" ref="X111:X112" si="60">W111/9</f>
        <v>20</v>
      </c>
      <c r="Y111" s="37"/>
      <c r="Z111" s="31"/>
      <c r="AA111" s="37"/>
      <c r="AB111" s="37">
        <f t="shared" ref="AB111:AB112" si="61">W111/9</f>
        <v>20</v>
      </c>
    </row>
    <row r="112" spans="2:28" ht="12.75" customHeight="1" x14ac:dyDescent="0.2">
      <c r="B112" s="25"/>
      <c r="D112" s="13">
        <v>3.48</v>
      </c>
      <c r="E112" s="13">
        <v>13</v>
      </c>
      <c r="F112" s="29" t="s">
        <v>207</v>
      </c>
      <c r="G112" s="31" t="s">
        <v>33</v>
      </c>
      <c r="H112" s="13" t="s">
        <v>20</v>
      </c>
      <c r="I112" s="32" t="s">
        <v>134</v>
      </c>
      <c r="J112" s="37">
        <v>72</v>
      </c>
      <c r="K112" s="36"/>
      <c r="L112" s="37">
        <f t="shared" si="59"/>
        <v>8</v>
      </c>
      <c r="M112" s="31">
        <v>36</v>
      </c>
      <c r="N112" s="37"/>
      <c r="O112" s="37"/>
      <c r="P112" s="43"/>
      <c r="Q112" s="13">
        <v>4.22</v>
      </c>
      <c r="R112" s="13">
        <v>13</v>
      </c>
      <c r="S112" s="29" t="s">
        <v>85</v>
      </c>
      <c r="T112" s="13" t="s">
        <v>139</v>
      </c>
      <c r="U112" s="13" t="s">
        <v>20</v>
      </c>
      <c r="V112" s="32" t="s">
        <v>134</v>
      </c>
      <c r="W112" s="13">
        <v>180</v>
      </c>
      <c r="X112" s="36">
        <f t="shared" si="60"/>
        <v>20</v>
      </c>
      <c r="Y112" s="37"/>
      <c r="Z112" s="31"/>
      <c r="AA112" s="37"/>
      <c r="AB112" s="37">
        <f t="shared" si="61"/>
        <v>20</v>
      </c>
    </row>
    <row r="113" spans="2:28" ht="12.75" customHeight="1" x14ac:dyDescent="0.2">
      <c r="B113" s="25"/>
      <c r="D113" s="13">
        <v>3.5</v>
      </c>
      <c r="E113" s="13">
        <v>13</v>
      </c>
      <c r="F113" s="29" t="s">
        <v>208</v>
      </c>
      <c r="G113" s="31" t="s">
        <v>33</v>
      </c>
      <c r="H113" s="13" t="s">
        <v>21</v>
      </c>
      <c r="I113" s="32" t="s">
        <v>134</v>
      </c>
      <c r="J113" s="37">
        <v>72</v>
      </c>
      <c r="K113" s="36"/>
      <c r="L113" s="37">
        <f t="shared" ref="L113:L115" si="62">J113/9</f>
        <v>8</v>
      </c>
      <c r="M113" s="31">
        <v>36</v>
      </c>
      <c r="N113" s="37"/>
      <c r="O113" s="37"/>
      <c r="P113" s="43"/>
      <c r="Q113" s="13">
        <v>4.22</v>
      </c>
      <c r="R113" s="13">
        <v>13</v>
      </c>
      <c r="S113" s="29" t="s">
        <v>86</v>
      </c>
      <c r="T113" s="31" t="s">
        <v>33</v>
      </c>
      <c r="U113" s="13" t="s">
        <v>20</v>
      </c>
      <c r="V113" s="32" t="s">
        <v>134</v>
      </c>
      <c r="W113" s="37">
        <v>72</v>
      </c>
      <c r="X113" s="36"/>
      <c r="Y113" s="37">
        <f t="shared" ref="Y113:Y120" si="63">W113/9</f>
        <v>8</v>
      </c>
      <c r="Z113" s="31">
        <v>36</v>
      </c>
      <c r="AA113" s="37"/>
      <c r="AB113" s="37"/>
    </row>
    <row r="114" spans="2:28" ht="12.75" customHeight="1" x14ac:dyDescent="0.2">
      <c r="B114" s="25"/>
      <c r="D114" s="13">
        <v>3.52</v>
      </c>
      <c r="E114" s="13">
        <v>13</v>
      </c>
      <c r="F114" s="29" t="s">
        <v>209</v>
      </c>
      <c r="G114" s="31" t="s">
        <v>33</v>
      </c>
      <c r="H114" s="13" t="s">
        <v>20</v>
      </c>
      <c r="I114" s="32" t="s">
        <v>134</v>
      </c>
      <c r="J114" s="38">
        <v>144</v>
      </c>
      <c r="K114" s="36"/>
      <c r="L114" s="37">
        <f t="shared" si="62"/>
        <v>16</v>
      </c>
      <c r="M114" s="31">
        <v>72</v>
      </c>
      <c r="N114" s="37"/>
      <c r="O114" s="37"/>
      <c r="P114" s="43"/>
      <c r="Q114" s="13">
        <v>4.24</v>
      </c>
      <c r="R114" s="13">
        <v>13</v>
      </c>
      <c r="S114" s="29" t="s">
        <v>87</v>
      </c>
      <c r="T114" s="31" t="s">
        <v>33</v>
      </c>
      <c r="U114" s="13" t="s">
        <v>20</v>
      </c>
      <c r="V114" s="32" t="s">
        <v>134</v>
      </c>
      <c r="W114" s="37">
        <v>72</v>
      </c>
      <c r="X114" s="36"/>
      <c r="Y114" s="37">
        <f t="shared" si="63"/>
        <v>8</v>
      </c>
      <c r="Z114" s="31">
        <v>36</v>
      </c>
      <c r="AA114" s="37"/>
      <c r="AB114" s="37"/>
    </row>
    <row r="115" spans="2:28" ht="12.75" customHeight="1" x14ac:dyDescent="0.2">
      <c r="B115" s="25"/>
      <c r="D115" s="13">
        <v>3.54</v>
      </c>
      <c r="E115" s="13">
        <v>13</v>
      </c>
      <c r="F115" s="29" t="s">
        <v>210</v>
      </c>
      <c r="G115" s="31" t="s">
        <v>33</v>
      </c>
      <c r="H115" s="13" t="s">
        <v>20</v>
      </c>
      <c r="I115" s="32" t="s">
        <v>134</v>
      </c>
      <c r="J115" s="38">
        <v>144</v>
      </c>
      <c r="K115" s="36"/>
      <c r="L115" s="37">
        <f t="shared" si="62"/>
        <v>16</v>
      </c>
      <c r="M115" s="31">
        <v>72</v>
      </c>
      <c r="N115" s="37"/>
      <c r="O115" s="37"/>
      <c r="P115" s="43"/>
      <c r="Q115" s="13">
        <v>4.3</v>
      </c>
      <c r="R115" s="13">
        <v>13</v>
      </c>
      <c r="S115" s="29" t="s">
        <v>260</v>
      </c>
      <c r="T115" s="13" t="s">
        <v>139</v>
      </c>
      <c r="U115" s="13" t="s">
        <v>20</v>
      </c>
      <c r="V115" s="32" t="s">
        <v>134</v>
      </c>
      <c r="W115" s="13">
        <v>180</v>
      </c>
      <c r="X115" s="36">
        <f t="shared" ref="X115" si="64">W115/9</f>
        <v>20</v>
      </c>
      <c r="Y115" s="37"/>
      <c r="Z115" s="31"/>
      <c r="AA115" s="37"/>
      <c r="AB115" s="37">
        <f t="shared" ref="AB115" si="65">W115/9</f>
        <v>20</v>
      </c>
    </row>
    <row r="116" spans="2:28" ht="12.75" customHeight="1" x14ac:dyDescent="0.2">
      <c r="B116" s="25"/>
      <c r="D116" s="13">
        <v>3.55</v>
      </c>
      <c r="E116" s="13">
        <v>13</v>
      </c>
      <c r="F116" s="29" t="s">
        <v>211</v>
      </c>
      <c r="G116" s="31" t="s">
        <v>33</v>
      </c>
      <c r="H116" s="13" t="s">
        <v>20</v>
      </c>
      <c r="I116" s="32" t="s">
        <v>134</v>
      </c>
      <c r="J116" s="38">
        <v>144</v>
      </c>
      <c r="K116" s="36"/>
      <c r="L116" s="37">
        <f t="shared" ref="L116" si="66">J116/9</f>
        <v>16</v>
      </c>
      <c r="M116" s="31">
        <v>72</v>
      </c>
      <c r="N116" s="37"/>
      <c r="O116" s="37"/>
      <c r="P116" s="43"/>
      <c r="Q116" s="13">
        <v>4.3099999999999996</v>
      </c>
      <c r="R116" s="13">
        <v>13</v>
      </c>
      <c r="S116" s="29" t="s">
        <v>261</v>
      </c>
      <c r="T116" s="13" t="s">
        <v>139</v>
      </c>
      <c r="U116" s="13" t="s">
        <v>20</v>
      </c>
      <c r="V116" s="32" t="s">
        <v>134</v>
      </c>
      <c r="W116" s="13">
        <v>180</v>
      </c>
      <c r="X116" s="36">
        <f t="shared" ref="X116" si="67">W116/9</f>
        <v>20</v>
      </c>
      <c r="Y116" s="37"/>
      <c r="Z116" s="31"/>
      <c r="AA116" s="37"/>
      <c r="AB116" s="37">
        <f t="shared" ref="AB116" si="68">W116/9</f>
        <v>20</v>
      </c>
    </row>
    <row r="117" spans="2:28" ht="12.75" customHeight="1" x14ac:dyDescent="0.2">
      <c r="B117" s="25"/>
      <c r="D117" s="31">
        <v>3.56</v>
      </c>
      <c r="E117" s="31">
        <v>13</v>
      </c>
      <c r="F117" s="31" t="s">
        <v>212</v>
      </c>
      <c r="G117" s="31" t="s">
        <v>33</v>
      </c>
      <c r="H117" s="13" t="s">
        <v>20</v>
      </c>
      <c r="I117" s="32" t="s">
        <v>134</v>
      </c>
      <c r="J117" s="38">
        <v>324</v>
      </c>
      <c r="K117" s="36">
        <v>20</v>
      </c>
      <c r="L117" s="37">
        <v>16</v>
      </c>
      <c r="M117" s="31">
        <v>72</v>
      </c>
      <c r="N117" s="37"/>
      <c r="O117" s="37">
        <v>20</v>
      </c>
      <c r="P117" s="43"/>
      <c r="Q117" s="13">
        <v>4.3099999999999996</v>
      </c>
      <c r="R117" s="13">
        <v>13</v>
      </c>
      <c r="S117" s="29" t="s">
        <v>262</v>
      </c>
      <c r="T117" s="31" t="s">
        <v>33</v>
      </c>
      <c r="U117" s="13" t="s">
        <v>20</v>
      </c>
      <c r="V117" s="32" t="s">
        <v>134</v>
      </c>
      <c r="W117" s="37">
        <v>72</v>
      </c>
      <c r="X117" s="36"/>
      <c r="Y117" s="37">
        <f t="shared" si="63"/>
        <v>8</v>
      </c>
      <c r="Z117" s="31">
        <v>36</v>
      </c>
      <c r="AA117" s="37"/>
      <c r="AB117" s="37"/>
    </row>
    <row r="118" spans="2:28" ht="12.75" customHeight="1" x14ac:dyDescent="0.2">
      <c r="B118" s="25"/>
      <c r="D118" s="31">
        <v>3.59</v>
      </c>
      <c r="E118" s="13">
        <v>13</v>
      </c>
      <c r="F118" s="13" t="s">
        <v>213</v>
      </c>
      <c r="G118" s="31" t="s">
        <v>33</v>
      </c>
      <c r="H118" s="13" t="s">
        <v>21</v>
      </c>
      <c r="I118" s="32" t="s">
        <v>134</v>
      </c>
      <c r="J118" s="37">
        <v>72</v>
      </c>
      <c r="K118" s="36"/>
      <c r="L118" s="37">
        <f t="shared" ref="L118" si="69">J118/9</f>
        <v>8</v>
      </c>
      <c r="M118" s="31">
        <v>36</v>
      </c>
      <c r="N118" s="37"/>
      <c r="O118" s="37"/>
      <c r="P118" s="43"/>
      <c r="Q118" s="13">
        <v>4.32</v>
      </c>
      <c r="R118" s="13">
        <v>13</v>
      </c>
      <c r="S118" s="29" t="s">
        <v>263</v>
      </c>
      <c r="T118" s="31" t="s">
        <v>33</v>
      </c>
      <c r="U118" s="13" t="s">
        <v>20</v>
      </c>
      <c r="V118" s="32" t="s">
        <v>134</v>
      </c>
      <c r="W118" s="37">
        <v>72</v>
      </c>
      <c r="X118" s="36"/>
      <c r="Y118" s="37">
        <f t="shared" si="63"/>
        <v>8</v>
      </c>
      <c r="Z118" s="31">
        <v>36</v>
      </c>
      <c r="AA118" s="37"/>
      <c r="AB118" s="37"/>
    </row>
    <row r="119" spans="2:28" ht="12.75" customHeight="1" x14ac:dyDescent="0.2">
      <c r="B119" s="25"/>
      <c r="D119" s="31">
        <v>3.61</v>
      </c>
      <c r="E119" s="32">
        <v>13</v>
      </c>
      <c r="F119" s="13" t="s">
        <v>214</v>
      </c>
      <c r="G119" s="31" t="s">
        <v>33</v>
      </c>
      <c r="H119" s="13" t="s">
        <v>20</v>
      </c>
      <c r="I119" s="32" t="s">
        <v>134</v>
      </c>
      <c r="J119" s="38">
        <v>144</v>
      </c>
      <c r="K119" s="36"/>
      <c r="L119" s="37">
        <f t="shared" ref="L119:L120" si="70">J119/9</f>
        <v>16</v>
      </c>
      <c r="M119" s="31">
        <v>72</v>
      </c>
      <c r="N119" s="37"/>
      <c r="O119" s="37"/>
      <c r="P119" s="43"/>
      <c r="Q119" s="13">
        <v>4.32</v>
      </c>
      <c r="R119" s="13">
        <v>13</v>
      </c>
      <c r="S119" s="29" t="s">
        <v>264</v>
      </c>
      <c r="T119" s="31" t="s">
        <v>33</v>
      </c>
      <c r="U119" s="13" t="s">
        <v>20</v>
      </c>
      <c r="V119" s="32" t="s">
        <v>134</v>
      </c>
      <c r="W119" s="37">
        <v>72</v>
      </c>
      <c r="X119" s="36"/>
      <c r="Y119" s="37">
        <f t="shared" si="63"/>
        <v>8</v>
      </c>
      <c r="Z119" s="31">
        <v>36</v>
      </c>
      <c r="AA119" s="37"/>
      <c r="AB119" s="37"/>
    </row>
    <row r="120" spans="2:28" ht="12.75" customHeight="1" x14ac:dyDescent="0.2">
      <c r="B120" s="25"/>
      <c r="D120" s="31">
        <v>3.63</v>
      </c>
      <c r="E120" s="32">
        <v>13</v>
      </c>
      <c r="F120" s="13" t="s">
        <v>215</v>
      </c>
      <c r="G120" s="31" t="s">
        <v>33</v>
      </c>
      <c r="H120" s="13" t="s">
        <v>20</v>
      </c>
      <c r="I120" s="32" t="s">
        <v>134</v>
      </c>
      <c r="J120" s="37">
        <v>72</v>
      </c>
      <c r="K120" s="36"/>
      <c r="L120" s="37">
        <f t="shared" si="70"/>
        <v>8</v>
      </c>
      <c r="M120" s="31">
        <v>36</v>
      </c>
      <c r="N120" s="37"/>
      <c r="O120" s="37"/>
      <c r="P120" s="43"/>
      <c r="Q120" s="13">
        <v>4.32</v>
      </c>
      <c r="R120" s="13">
        <v>13</v>
      </c>
      <c r="S120" s="29" t="s">
        <v>265</v>
      </c>
      <c r="T120" s="31" t="s">
        <v>33</v>
      </c>
      <c r="U120" s="13" t="s">
        <v>20</v>
      </c>
      <c r="V120" s="32" t="s">
        <v>134</v>
      </c>
      <c r="W120" s="37">
        <v>72</v>
      </c>
      <c r="X120" s="36"/>
      <c r="Y120" s="37">
        <f t="shared" si="63"/>
        <v>8</v>
      </c>
      <c r="Z120" s="31">
        <v>36</v>
      </c>
      <c r="AA120" s="37"/>
      <c r="AB120" s="37"/>
    </row>
    <row r="121" spans="2:28" ht="12.75" customHeight="1" x14ac:dyDescent="0.2">
      <c r="B121" s="25"/>
      <c r="D121" s="31">
        <v>3.64</v>
      </c>
      <c r="E121" s="32">
        <v>13</v>
      </c>
      <c r="F121" s="13" t="s">
        <v>216</v>
      </c>
      <c r="G121" s="31" t="s">
        <v>33</v>
      </c>
      <c r="H121" s="13" t="s">
        <v>21</v>
      </c>
      <c r="I121" s="32" t="s">
        <v>134</v>
      </c>
      <c r="J121" s="37">
        <v>72</v>
      </c>
      <c r="K121" s="36"/>
      <c r="L121" s="37">
        <f t="shared" ref="L121" si="71">J121/9</f>
        <v>8</v>
      </c>
      <c r="M121" s="31">
        <v>36</v>
      </c>
      <c r="N121" s="37"/>
      <c r="O121" s="56"/>
      <c r="P121" s="43"/>
      <c r="Q121" s="14">
        <v>4.33</v>
      </c>
      <c r="R121" s="13">
        <v>13</v>
      </c>
      <c r="S121" s="29" t="s">
        <v>266</v>
      </c>
      <c r="T121" s="31" t="s">
        <v>33</v>
      </c>
      <c r="U121" s="13" t="s">
        <v>20</v>
      </c>
      <c r="V121" s="32" t="s">
        <v>134</v>
      </c>
      <c r="W121" s="37">
        <v>72</v>
      </c>
      <c r="X121" s="36"/>
      <c r="Y121" s="37">
        <f t="shared" ref="Y121" si="72">W121/9</f>
        <v>8</v>
      </c>
      <c r="Z121" s="31">
        <v>36</v>
      </c>
      <c r="AA121" s="37"/>
      <c r="AB121" s="37"/>
    </row>
    <row r="122" spans="2:28" ht="12.75" customHeight="1" x14ac:dyDescent="0.2">
      <c r="B122" s="25"/>
      <c r="D122" s="31">
        <v>3.65</v>
      </c>
      <c r="E122" s="13">
        <v>13</v>
      </c>
      <c r="F122" s="13" t="s">
        <v>218</v>
      </c>
      <c r="G122" s="13" t="s">
        <v>139</v>
      </c>
      <c r="H122" s="13" t="s">
        <v>20</v>
      </c>
      <c r="I122" s="32" t="s">
        <v>134</v>
      </c>
      <c r="J122" s="38">
        <v>540</v>
      </c>
      <c r="K122" s="39">
        <f>J122/9</f>
        <v>60</v>
      </c>
      <c r="L122" s="38"/>
      <c r="M122" s="13"/>
      <c r="N122" s="38"/>
      <c r="O122" s="38">
        <f>J122/9</f>
        <v>60</v>
      </c>
      <c r="P122" s="43"/>
      <c r="Q122" s="13">
        <v>4.33</v>
      </c>
      <c r="R122" s="13">
        <v>13</v>
      </c>
      <c r="S122" s="13" t="s">
        <v>267</v>
      </c>
      <c r="T122" s="31" t="s">
        <v>33</v>
      </c>
      <c r="U122" s="13" t="s">
        <v>20</v>
      </c>
      <c r="V122" s="32" t="s">
        <v>134</v>
      </c>
      <c r="W122" s="37">
        <v>72</v>
      </c>
      <c r="X122" s="36"/>
      <c r="Y122" s="37">
        <f t="shared" ref="Y122" si="73">W122/9</f>
        <v>8</v>
      </c>
      <c r="Z122" s="31">
        <v>36</v>
      </c>
      <c r="AA122" s="37"/>
      <c r="AB122" s="37"/>
    </row>
    <row r="123" spans="2:28" ht="12.75" customHeight="1" x14ac:dyDescent="0.2">
      <c r="B123" s="25"/>
      <c r="D123" s="31">
        <v>3.65</v>
      </c>
      <c r="E123" s="13">
        <v>13</v>
      </c>
      <c r="F123" s="13" t="s">
        <v>217</v>
      </c>
      <c r="G123" s="31" t="s">
        <v>33</v>
      </c>
      <c r="H123" s="13" t="s">
        <v>21</v>
      </c>
      <c r="I123" s="32" t="s">
        <v>134</v>
      </c>
      <c r="J123" s="37">
        <v>72</v>
      </c>
      <c r="K123" s="36"/>
      <c r="L123" s="37">
        <f t="shared" ref="L123" si="74">J123/9</f>
        <v>8</v>
      </c>
      <c r="M123" s="31">
        <v>36</v>
      </c>
      <c r="N123" s="37"/>
      <c r="O123" s="37"/>
      <c r="P123" s="43"/>
      <c r="Q123" s="13">
        <v>4.33</v>
      </c>
      <c r="R123" s="13">
        <v>13</v>
      </c>
      <c r="S123" s="13" t="s">
        <v>268</v>
      </c>
      <c r="T123" s="31" t="s">
        <v>33</v>
      </c>
      <c r="U123" s="13" t="s">
        <v>20</v>
      </c>
      <c r="V123" s="32" t="s">
        <v>134</v>
      </c>
      <c r="W123" s="37">
        <v>72</v>
      </c>
      <c r="X123" s="36"/>
      <c r="Y123" s="37">
        <f t="shared" ref="Y123" si="75">W123/9</f>
        <v>8</v>
      </c>
      <c r="Z123" s="31">
        <v>36</v>
      </c>
      <c r="AA123" s="37"/>
      <c r="AB123" s="37"/>
    </row>
    <row r="124" spans="2:28" ht="12.75" customHeight="1" x14ac:dyDescent="0.2">
      <c r="B124" s="25"/>
      <c r="D124" s="13">
        <v>3.66</v>
      </c>
      <c r="E124" s="13">
        <v>13</v>
      </c>
      <c r="F124" s="13" t="s">
        <v>219</v>
      </c>
      <c r="G124" s="31" t="s">
        <v>33</v>
      </c>
      <c r="H124" s="13" t="s">
        <v>21</v>
      </c>
      <c r="I124" s="32" t="s">
        <v>134</v>
      </c>
      <c r="J124" s="37">
        <v>72</v>
      </c>
      <c r="K124" s="36"/>
      <c r="L124" s="37">
        <f t="shared" ref="L124" si="76">J124/9</f>
        <v>8</v>
      </c>
      <c r="M124" s="31">
        <v>36</v>
      </c>
      <c r="N124" s="37"/>
      <c r="O124" s="37"/>
      <c r="P124" s="43"/>
      <c r="Q124" s="13">
        <v>4.34</v>
      </c>
      <c r="R124" s="13">
        <v>13</v>
      </c>
      <c r="S124" s="13" t="s">
        <v>269</v>
      </c>
      <c r="T124" s="31" t="s">
        <v>33</v>
      </c>
      <c r="U124" s="13" t="s">
        <v>20</v>
      </c>
      <c r="V124" s="32" t="s">
        <v>134</v>
      </c>
      <c r="W124" s="37">
        <v>72</v>
      </c>
      <c r="X124" s="36"/>
      <c r="Y124" s="37">
        <f t="shared" ref="Y124" si="77">W124/9</f>
        <v>8</v>
      </c>
      <c r="Z124" s="31">
        <v>36</v>
      </c>
      <c r="AA124" s="37"/>
      <c r="AB124" s="37"/>
    </row>
    <row r="125" spans="2:28" ht="12.75" customHeight="1" x14ac:dyDescent="0.2">
      <c r="B125" s="25"/>
      <c r="D125" s="13">
        <v>3.66</v>
      </c>
      <c r="E125" s="43">
        <v>13</v>
      </c>
      <c r="F125" s="13" t="s">
        <v>220</v>
      </c>
      <c r="G125" s="31" t="s">
        <v>33</v>
      </c>
      <c r="H125" s="13" t="s">
        <v>21</v>
      </c>
      <c r="I125" s="32" t="s">
        <v>134</v>
      </c>
      <c r="J125" s="37">
        <v>72</v>
      </c>
      <c r="K125" s="36"/>
      <c r="L125" s="37">
        <f t="shared" ref="L125" si="78">J125/9</f>
        <v>8</v>
      </c>
      <c r="M125" s="31">
        <v>36</v>
      </c>
      <c r="N125" s="37"/>
      <c r="O125" s="37"/>
      <c r="P125" s="43"/>
      <c r="Q125" s="13">
        <v>4.34</v>
      </c>
      <c r="R125" s="13">
        <v>13</v>
      </c>
      <c r="S125" s="13" t="s">
        <v>270</v>
      </c>
      <c r="T125" s="31" t="s">
        <v>33</v>
      </c>
      <c r="U125" s="13" t="s">
        <v>20</v>
      </c>
      <c r="V125" s="32" t="s">
        <v>134</v>
      </c>
      <c r="W125" s="37">
        <v>72</v>
      </c>
      <c r="X125" s="36"/>
      <c r="Y125" s="37">
        <f t="shared" ref="Y125" si="79">W125/9</f>
        <v>8</v>
      </c>
      <c r="Z125" s="31">
        <v>36</v>
      </c>
      <c r="AA125" s="37"/>
      <c r="AB125" s="37"/>
    </row>
    <row r="126" spans="2:28" ht="12.75" customHeight="1" x14ac:dyDescent="0.2">
      <c r="B126" s="25"/>
      <c r="D126" s="13">
        <v>3.68</v>
      </c>
      <c r="E126" s="13">
        <v>13</v>
      </c>
      <c r="F126" s="13" t="s">
        <v>221</v>
      </c>
      <c r="G126" s="31" t="s">
        <v>33</v>
      </c>
      <c r="H126" s="13" t="s">
        <v>21</v>
      </c>
      <c r="I126" s="32" t="s">
        <v>134</v>
      </c>
      <c r="J126" s="37">
        <v>72</v>
      </c>
      <c r="K126" s="36"/>
      <c r="L126" s="37">
        <f t="shared" ref="L126:L127" si="80">J126/9</f>
        <v>8</v>
      </c>
      <c r="M126" s="31">
        <v>36</v>
      </c>
      <c r="N126" s="37"/>
      <c r="O126" s="37"/>
      <c r="P126" s="43"/>
      <c r="Q126" s="13">
        <v>4.34</v>
      </c>
      <c r="R126" s="13">
        <v>13</v>
      </c>
      <c r="S126" s="13" t="s">
        <v>271</v>
      </c>
      <c r="T126" s="31" t="s">
        <v>33</v>
      </c>
      <c r="U126" s="13" t="s">
        <v>20</v>
      </c>
      <c r="V126" s="32" t="s">
        <v>134</v>
      </c>
      <c r="W126" s="37">
        <v>72</v>
      </c>
      <c r="X126" s="36"/>
      <c r="Y126" s="37">
        <f t="shared" ref="Y126" si="81">W126/9</f>
        <v>8</v>
      </c>
      <c r="Z126" s="31">
        <v>36</v>
      </c>
      <c r="AA126" s="37"/>
      <c r="AB126" s="37"/>
    </row>
    <row r="127" spans="2:28" ht="12.75" customHeight="1" x14ac:dyDescent="0.2">
      <c r="B127" s="25"/>
      <c r="D127" s="13">
        <v>3.69</v>
      </c>
      <c r="E127" s="13">
        <v>13</v>
      </c>
      <c r="F127" s="13" t="s">
        <v>222</v>
      </c>
      <c r="G127" s="31" t="s">
        <v>33</v>
      </c>
      <c r="H127" s="13" t="s">
        <v>20</v>
      </c>
      <c r="I127" s="32" t="s">
        <v>134</v>
      </c>
      <c r="J127" s="38">
        <v>72</v>
      </c>
      <c r="K127" s="36"/>
      <c r="L127" s="37">
        <f t="shared" si="80"/>
        <v>8</v>
      </c>
      <c r="M127" s="31">
        <v>36</v>
      </c>
      <c r="N127" s="37"/>
      <c r="O127" s="37"/>
      <c r="P127" s="43"/>
      <c r="Q127" s="13">
        <v>4.3499999999999996</v>
      </c>
      <c r="R127" s="13">
        <v>13</v>
      </c>
      <c r="S127" s="13" t="s">
        <v>272</v>
      </c>
      <c r="T127" s="31" t="s">
        <v>33</v>
      </c>
      <c r="U127" s="31" t="s">
        <v>21</v>
      </c>
      <c r="V127" s="32" t="s">
        <v>134</v>
      </c>
      <c r="W127" s="37">
        <v>72</v>
      </c>
      <c r="X127" s="36"/>
      <c r="Y127" s="37">
        <f t="shared" ref="Y127" si="82">W127/9</f>
        <v>8</v>
      </c>
      <c r="Z127" s="31">
        <v>36</v>
      </c>
      <c r="AA127" s="37"/>
      <c r="AB127" s="37"/>
    </row>
    <row r="128" spans="2:28" ht="12.75" customHeight="1" x14ac:dyDescent="0.2">
      <c r="B128" s="25"/>
      <c r="D128" s="13">
        <v>3.71</v>
      </c>
      <c r="E128" s="13">
        <v>13</v>
      </c>
      <c r="F128" s="29" t="s">
        <v>223</v>
      </c>
      <c r="G128" s="31" t="s">
        <v>33</v>
      </c>
      <c r="H128" s="13" t="s">
        <v>20</v>
      </c>
      <c r="I128" s="32" t="s">
        <v>134</v>
      </c>
      <c r="J128" s="38">
        <v>72</v>
      </c>
      <c r="K128" s="36"/>
      <c r="L128" s="37">
        <f t="shared" ref="L128:L129" si="83">J128/9</f>
        <v>8</v>
      </c>
      <c r="M128" s="31">
        <v>36</v>
      </c>
      <c r="N128" s="37"/>
      <c r="O128" s="37"/>
      <c r="P128" s="43"/>
      <c r="Q128" s="13">
        <v>4.3499999999999996</v>
      </c>
      <c r="R128" s="13">
        <v>13</v>
      </c>
      <c r="S128" s="13" t="s">
        <v>273</v>
      </c>
      <c r="T128" s="31" t="s">
        <v>33</v>
      </c>
      <c r="U128" s="13" t="s">
        <v>20</v>
      </c>
      <c r="V128" s="32" t="s">
        <v>134</v>
      </c>
      <c r="W128" s="37">
        <v>72</v>
      </c>
      <c r="X128" s="36"/>
      <c r="Y128" s="37">
        <f t="shared" ref="Y128" si="84">W128/9</f>
        <v>8</v>
      </c>
      <c r="Z128" s="31">
        <v>36</v>
      </c>
      <c r="AA128" s="37"/>
      <c r="AB128" s="37"/>
    </row>
    <row r="129" spans="2:28" ht="12.75" customHeight="1" x14ac:dyDescent="0.2">
      <c r="B129" s="25"/>
      <c r="D129" s="13">
        <v>3.72</v>
      </c>
      <c r="E129" s="13">
        <v>13</v>
      </c>
      <c r="F129" s="29" t="s">
        <v>224</v>
      </c>
      <c r="G129" s="31" t="s">
        <v>33</v>
      </c>
      <c r="H129" s="13" t="s">
        <v>21</v>
      </c>
      <c r="I129" s="32" t="s">
        <v>134</v>
      </c>
      <c r="J129" s="37">
        <v>72</v>
      </c>
      <c r="K129" s="36"/>
      <c r="L129" s="37">
        <f t="shared" si="83"/>
        <v>8</v>
      </c>
      <c r="M129" s="31">
        <v>36</v>
      </c>
      <c r="N129" s="37"/>
      <c r="O129" s="37"/>
      <c r="P129" s="43"/>
      <c r="Q129" s="13">
        <v>4.3499999999999996</v>
      </c>
      <c r="R129" s="13">
        <v>13</v>
      </c>
      <c r="S129" s="13" t="s">
        <v>274</v>
      </c>
      <c r="T129" s="31" t="s">
        <v>33</v>
      </c>
      <c r="U129" s="13" t="s">
        <v>20</v>
      </c>
      <c r="V129" s="32" t="s">
        <v>134</v>
      </c>
      <c r="W129" s="37">
        <v>72</v>
      </c>
      <c r="X129" s="36"/>
      <c r="Y129" s="37">
        <f t="shared" ref="Y129" si="85">W129/9</f>
        <v>8</v>
      </c>
      <c r="Z129" s="31">
        <v>36</v>
      </c>
      <c r="AA129" s="37"/>
      <c r="AB129" s="37"/>
    </row>
    <row r="130" spans="2:28" ht="12.75" customHeight="1" x14ac:dyDescent="0.2">
      <c r="B130" s="25"/>
      <c r="D130" s="13">
        <v>3.74</v>
      </c>
      <c r="E130" s="13">
        <v>13</v>
      </c>
      <c r="F130" s="29" t="s">
        <v>225</v>
      </c>
      <c r="G130" s="31" t="s">
        <v>33</v>
      </c>
      <c r="H130" s="13" t="s">
        <v>21</v>
      </c>
      <c r="I130" s="32" t="s">
        <v>134</v>
      </c>
      <c r="J130" s="37">
        <v>72</v>
      </c>
      <c r="K130" s="36"/>
      <c r="L130" s="37">
        <f t="shared" ref="L130" si="86">J130/9</f>
        <v>8</v>
      </c>
      <c r="M130" s="31">
        <v>36</v>
      </c>
      <c r="N130" s="37"/>
      <c r="O130" s="37"/>
      <c r="P130" s="43"/>
      <c r="Q130" s="13">
        <v>4.3499999999999996</v>
      </c>
      <c r="R130" s="13">
        <v>13</v>
      </c>
      <c r="S130" s="13" t="s">
        <v>275</v>
      </c>
      <c r="T130" s="31" t="s">
        <v>33</v>
      </c>
      <c r="U130" s="13" t="s">
        <v>20</v>
      </c>
      <c r="V130" s="32" t="s">
        <v>134</v>
      </c>
      <c r="W130" s="37">
        <v>72</v>
      </c>
      <c r="X130" s="36"/>
      <c r="Y130" s="37">
        <f t="shared" ref="Y130" si="87">W130/9</f>
        <v>8</v>
      </c>
      <c r="Z130" s="31">
        <v>36</v>
      </c>
      <c r="AA130" s="37"/>
      <c r="AB130" s="37"/>
    </row>
    <row r="131" spans="2:28" ht="12.75" customHeight="1" x14ac:dyDescent="0.2">
      <c r="B131" s="25"/>
      <c r="D131" s="13">
        <v>3.77</v>
      </c>
      <c r="E131" s="13">
        <v>13</v>
      </c>
      <c r="F131" s="29" t="s">
        <v>226</v>
      </c>
      <c r="G131" s="13" t="s">
        <v>139</v>
      </c>
      <c r="H131" s="13" t="s">
        <v>20</v>
      </c>
      <c r="I131" s="32" t="s">
        <v>134</v>
      </c>
      <c r="J131" s="38">
        <v>360</v>
      </c>
      <c r="K131" s="36">
        <f t="shared" ref="K131" si="88">J131/9</f>
        <v>40</v>
      </c>
      <c r="L131" s="37"/>
      <c r="M131" s="31"/>
      <c r="N131" s="37"/>
      <c r="O131" s="37">
        <f t="shared" ref="O131" si="89">J131/9</f>
        <v>40</v>
      </c>
      <c r="P131" s="43"/>
      <c r="Q131" s="13">
        <v>4.3499999999999996</v>
      </c>
      <c r="R131" s="13">
        <v>13</v>
      </c>
      <c r="S131" s="13" t="s">
        <v>386</v>
      </c>
      <c r="T131" s="31" t="s">
        <v>33</v>
      </c>
      <c r="U131" s="13" t="s">
        <v>20</v>
      </c>
      <c r="V131" s="32" t="s">
        <v>134</v>
      </c>
      <c r="W131" s="37">
        <v>72</v>
      </c>
      <c r="X131" s="36"/>
      <c r="Y131" s="37">
        <f t="shared" ref="Y131" si="90">W131/9</f>
        <v>8</v>
      </c>
      <c r="Z131" s="31">
        <v>36</v>
      </c>
      <c r="AA131" s="37"/>
      <c r="AB131" s="37"/>
    </row>
    <row r="132" spans="2:28" ht="12.75" customHeight="1" x14ac:dyDescent="0.2">
      <c r="B132" s="25"/>
      <c r="D132" s="13">
        <v>3.78</v>
      </c>
      <c r="E132" s="13">
        <v>13</v>
      </c>
      <c r="F132" s="29" t="s">
        <v>227</v>
      </c>
      <c r="G132" s="13" t="s">
        <v>139</v>
      </c>
      <c r="H132" s="13" t="s">
        <v>20</v>
      </c>
      <c r="I132" s="32" t="s">
        <v>134</v>
      </c>
      <c r="J132" s="38">
        <v>360</v>
      </c>
      <c r="K132" s="36">
        <f t="shared" ref="K132" si="91">J132/9</f>
        <v>40</v>
      </c>
      <c r="L132" s="37"/>
      <c r="M132" s="31"/>
      <c r="N132" s="37"/>
      <c r="O132" s="37">
        <f t="shared" ref="O132" si="92">J132/9</f>
        <v>40</v>
      </c>
      <c r="P132" s="43"/>
      <c r="Q132" s="13"/>
      <c r="R132" s="13"/>
      <c r="S132" s="29"/>
      <c r="T132" s="31"/>
      <c r="U132" s="13"/>
      <c r="V132" s="32"/>
      <c r="W132" s="38"/>
      <c r="X132" s="14"/>
      <c r="Y132" s="13"/>
      <c r="Z132" s="13"/>
      <c r="AA132" s="38"/>
      <c r="AB132" s="13"/>
    </row>
    <row r="133" spans="2:28" ht="12.75" customHeight="1" x14ac:dyDescent="0.2">
      <c r="B133" s="25"/>
      <c r="D133" s="13">
        <v>3.8</v>
      </c>
      <c r="E133" s="13">
        <v>13</v>
      </c>
      <c r="F133" s="29" t="s">
        <v>228</v>
      </c>
      <c r="G133" s="31" t="s">
        <v>33</v>
      </c>
      <c r="H133" s="13" t="s">
        <v>20</v>
      </c>
      <c r="I133" s="32" t="s">
        <v>134</v>
      </c>
      <c r="J133" s="38">
        <v>72</v>
      </c>
      <c r="K133" s="36"/>
      <c r="L133" s="37">
        <f t="shared" ref="L133:L140" si="93">J133/9</f>
        <v>8</v>
      </c>
      <c r="M133" s="31">
        <v>36</v>
      </c>
      <c r="N133" s="37"/>
      <c r="O133" s="37"/>
      <c r="P133" s="43"/>
      <c r="Q133" s="13">
        <v>4.3600000000000003</v>
      </c>
      <c r="R133" s="13">
        <v>14</v>
      </c>
      <c r="S133" s="29" t="s">
        <v>276</v>
      </c>
      <c r="T133" s="31" t="s">
        <v>33</v>
      </c>
      <c r="U133" s="13" t="s">
        <v>20</v>
      </c>
      <c r="V133" s="32" t="s">
        <v>134</v>
      </c>
      <c r="W133" s="38">
        <v>72</v>
      </c>
      <c r="X133" s="14"/>
      <c r="Y133" s="13">
        <f t="shared" ref="Y133:Y162" si="94">W133/9</f>
        <v>8</v>
      </c>
      <c r="Z133" s="13">
        <v>36</v>
      </c>
      <c r="AA133" s="38"/>
      <c r="AB133" s="13"/>
    </row>
    <row r="134" spans="2:28" ht="12.75" customHeight="1" x14ac:dyDescent="0.2">
      <c r="B134" s="25"/>
      <c r="D134" s="13">
        <v>3.86</v>
      </c>
      <c r="E134" s="13">
        <v>13</v>
      </c>
      <c r="F134" s="29" t="s">
        <v>229</v>
      </c>
      <c r="G134" s="31" t="s">
        <v>33</v>
      </c>
      <c r="H134" s="13" t="s">
        <v>20</v>
      </c>
      <c r="I134" s="32" t="s">
        <v>134</v>
      </c>
      <c r="J134" s="38">
        <v>144</v>
      </c>
      <c r="K134" s="39"/>
      <c r="L134" s="38">
        <f t="shared" si="93"/>
        <v>16</v>
      </c>
      <c r="M134" s="13">
        <v>72</v>
      </c>
      <c r="N134" s="38"/>
      <c r="O134" s="38"/>
      <c r="P134" s="43"/>
      <c r="Q134" s="13">
        <v>4.37</v>
      </c>
      <c r="R134" s="13">
        <v>14</v>
      </c>
      <c r="S134" s="29" t="s">
        <v>88</v>
      </c>
      <c r="T134" s="31" t="s">
        <v>33</v>
      </c>
      <c r="U134" s="13" t="s">
        <v>20</v>
      </c>
      <c r="V134" s="32" t="s">
        <v>134</v>
      </c>
      <c r="W134" s="38">
        <v>72</v>
      </c>
      <c r="X134" s="14"/>
      <c r="Y134" s="13">
        <f t="shared" si="94"/>
        <v>8</v>
      </c>
      <c r="Z134" s="13">
        <v>36</v>
      </c>
      <c r="AA134" s="38"/>
      <c r="AB134" s="13"/>
    </row>
    <row r="135" spans="2:28" ht="12.75" customHeight="1" x14ac:dyDescent="0.2">
      <c r="B135" s="25"/>
      <c r="D135" s="13">
        <v>3.88</v>
      </c>
      <c r="E135" s="13">
        <v>13</v>
      </c>
      <c r="F135" s="29" t="s">
        <v>230</v>
      </c>
      <c r="G135" s="31" t="s">
        <v>33</v>
      </c>
      <c r="H135" s="13" t="s">
        <v>20</v>
      </c>
      <c r="I135" s="32" t="s">
        <v>134</v>
      </c>
      <c r="J135" s="38">
        <v>216</v>
      </c>
      <c r="K135" s="39"/>
      <c r="L135" s="38">
        <f t="shared" si="93"/>
        <v>24</v>
      </c>
      <c r="M135" s="13">
        <v>108</v>
      </c>
      <c r="N135" s="38"/>
      <c r="O135" s="38"/>
      <c r="P135" s="43"/>
      <c r="Q135" s="13">
        <v>4.38</v>
      </c>
      <c r="R135" s="13">
        <v>14</v>
      </c>
      <c r="S135" s="29" t="s">
        <v>89</v>
      </c>
      <c r="T135" s="31" t="s">
        <v>33</v>
      </c>
      <c r="U135" s="13" t="s">
        <v>20</v>
      </c>
      <c r="V135" s="32" t="s">
        <v>134</v>
      </c>
      <c r="W135" s="38">
        <v>72</v>
      </c>
      <c r="X135" s="14"/>
      <c r="Y135" s="13">
        <f t="shared" si="94"/>
        <v>8</v>
      </c>
      <c r="Z135" s="13">
        <v>36</v>
      </c>
      <c r="AA135" s="38"/>
      <c r="AB135" s="13"/>
    </row>
    <row r="136" spans="2:28" ht="12.75" customHeight="1" x14ac:dyDescent="0.2">
      <c r="B136" s="25"/>
      <c r="D136" s="13">
        <v>3.89</v>
      </c>
      <c r="E136" s="13">
        <v>13</v>
      </c>
      <c r="F136" s="29" t="s">
        <v>231</v>
      </c>
      <c r="G136" s="31" t="s">
        <v>33</v>
      </c>
      <c r="H136" s="13" t="s">
        <v>20</v>
      </c>
      <c r="I136" s="32" t="s">
        <v>134</v>
      </c>
      <c r="J136" s="38">
        <v>144</v>
      </c>
      <c r="K136" s="39"/>
      <c r="L136" s="38">
        <f t="shared" si="93"/>
        <v>16</v>
      </c>
      <c r="M136" s="13">
        <v>72</v>
      </c>
      <c r="N136" s="38"/>
      <c r="O136" s="38"/>
      <c r="P136" s="43"/>
      <c r="Q136" s="13">
        <v>4.4000000000000004</v>
      </c>
      <c r="R136" s="13">
        <v>14</v>
      </c>
      <c r="S136" s="29" t="s">
        <v>90</v>
      </c>
      <c r="T136" s="31" t="s">
        <v>33</v>
      </c>
      <c r="U136" s="13" t="s">
        <v>20</v>
      </c>
      <c r="V136" s="32" t="s">
        <v>134</v>
      </c>
      <c r="W136" s="38">
        <v>72</v>
      </c>
      <c r="X136" s="14"/>
      <c r="Y136" s="13">
        <f t="shared" si="94"/>
        <v>8</v>
      </c>
      <c r="Z136" s="13">
        <v>36</v>
      </c>
      <c r="AA136" s="38"/>
      <c r="AB136" s="13"/>
    </row>
    <row r="137" spans="2:28" ht="12.75" customHeight="1" x14ac:dyDescent="0.2">
      <c r="B137" s="25"/>
      <c r="D137" s="13">
        <v>3.9</v>
      </c>
      <c r="E137" s="13">
        <v>13</v>
      </c>
      <c r="F137" s="29" t="s">
        <v>232</v>
      </c>
      <c r="G137" s="31" t="s">
        <v>33</v>
      </c>
      <c r="H137" s="13" t="s">
        <v>20</v>
      </c>
      <c r="I137" s="32" t="s">
        <v>134</v>
      </c>
      <c r="J137" s="38">
        <v>72</v>
      </c>
      <c r="K137" s="39"/>
      <c r="L137" s="38">
        <f t="shared" si="93"/>
        <v>8</v>
      </c>
      <c r="M137" s="13">
        <v>36</v>
      </c>
      <c r="N137" s="38"/>
      <c r="O137" s="38"/>
      <c r="P137" s="43"/>
      <c r="Q137" s="13">
        <v>4.42</v>
      </c>
      <c r="R137" s="13">
        <v>14</v>
      </c>
      <c r="S137" s="29" t="s">
        <v>91</v>
      </c>
      <c r="T137" s="31" t="s">
        <v>33</v>
      </c>
      <c r="U137" s="13" t="s">
        <v>20</v>
      </c>
      <c r="V137" s="32" t="s">
        <v>134</v>
      </c>
      <c r="W137" s="38">
        <v>72</v>
      </c>
      <c r="X137" s="14"/>
      <c r="Y137" s="13">
        <f t="shared" si="94"/>
        <v>8</v>
      </c>
      <c r="Z137" s="13">
        <v>36</v>
      </c>
      <c r="AA137" s="38"/>
      <c r="AB137" s="13"/>
    </row>
    <row r="138" spans="2:28" ht="12.75" customHeight="1" x14ac:dyDescent="0.2">
      <c r="B138" s="25"/>
      <c r="D138" s="13">
        <v>3.91</v>
      </c>
      <c r="E138" s="13">
        <v>13</v>
      </c>
      <c r="F138" s="29" t="s">
        <v>233</v>
      </c>
      <c r="G138" s="31" t="s">
        <v>33</v>
      </c>
      <c r="H138" s="13" t="s">
        <v>20</v>
      </c>
      <c r="I138" s="32" t="s">
        <v>134</v>
      </c>
      <c r="J138" s="38">
        <v>72</v>
      </c>
      <c r="K138" s="39"/>
      <c r="L138" s="38">
        <f t="shared" si="93"/>
        <v>8</v>
      </c>
      <c r="M138" s="13">
        <v>36</v>
      </c>
      <c r="N138" s="38"/>
      <c r="O138" s="38"/>
      <c r="P138" s="43"/>
      <c r="Q138" s="13">
        <v>4.4400000000000004</v>
      </c>
      <c r="R138" s="13">
        <v>14</v>
      </c>
      <c r="S138" s="29" t="s">
        <v>92</v>
      </c>
      <c r="T138" s="31" t="s">
        <v>33</v>
      </c>
      <c r="U138" s="13" t="s">
        <v>20</v>
      </c>
      <c r="V138" s="32" t="s">
        <v>134</v>
      </c>
      <c r="W138" s="38">
        <v>72</v>
      </c>
      <c r="X138" s="14"/>
      <c r="Y138" s="13">
        <f t="shared" si="94"/>
        <v>8</v>
      </c>
      <c r="Z138" s="13">
        <v>36</v>
      </c>
      <c r="AA138" s="38"/>
      <c r="AB138" s="13"/>
    </row>
    <row r="139" spans="2:28" ht="12.75" customHeight="1" x14ac:dyDescent="0.2">
      <c r="B139" s="25"/>
      <c r="D139" s="13">
        <v>3.95</v>
      </c>
      <c r="E139" s="13">
        <v>13</v>
      </c>
      <c r="F139" s="29" t="s">
        <v>234</v>
      </c>
      <c r="G139" s="13" t="s">
        <v>139</v>
      </c>
      <c r="H139" s="13" t="s">
        <v>21</v>
      </c>
      <c r="I139" s="32" t="s">
        <v>134</v>
      </c>
      <c r="J139" s="38">
        <v>180</v>
      </c>
      <c r="K139" s="39">
        <f t="shared" ref="K139" si="95">J139/9</f>
        <v>20</v>
      </c>
      <c r="L139" s="38"/>
      <c r="M139" s="13"/>
      <c r="N139" s="38"/>
      <c r="O139" s="38">
        <f t="shared" ref="O139" si="96">J139/9</f>
        <v>20</v>
      </c>
      <c r="P139" s="43"/>
      <c r="Q139" s="13">
        <v>4.47</v>
      </c>
      <c r="R139" s="13">
        <v>14</v>
      </c>
      <c r="S139" s="29" t="s">
        <v>277</v>
      </c>
      <c r="T139" s="31" t="s">
        <v>33</v>
      </c>
      <c r="U139" s="13" t="s">
        <v>20</v>
      </c>
      <c r="V139" s="32" t="s">
        <v>134</v>
      </c>
      <c r="W139" s="38">
        <v>72</v>
      </c>
      <c r="X139" s="14"/>
      <c r="Y139" s="13">
        <f t="shared" si="94"/>
        <v>8</v>
      </c>
      <c r="Z139" s="13">
        <v>36</v>
      </c>
      <c r="AA139" s="38"/>
      <c r="AB139" s="13"/>
    </row>
    <row r="140" spans="2:28" ht="12.75" customHeight="1" x14ac:dyDescent="0.2">
      <c r="B140" s="25"/>
      <c r="D140" s="13">
        <v>3.98</v>
      </c>
      <c r="E140" s="13">
        <v>13</v>
      </c>
      <c r="F140" s="29" t="s">
        <v>235</v>
      </c>
      <c r="G140" s="31" t="s">
        <v>33</v>
      </c>
      <c r="H140" s="13" t="s">
        <v>21</v>
      </c>
      <c r="I140" s="32" t="s">
        <v>134</v>
      </c>
      <c r="J140" s="37">
        <v>72</v>
      </c>
      <c r="K140" s="36"/>
      <c r="L140" s="37">
        <f t="shared" si="93"/>
        <v>8</v>
      </c>
      <c r="M140" s="31">
        <v>36</v>
      </c>
      <c r="N140" s="37"/>
      <c r="O140" s="37"/>
      <c r="P140" s="43"/>
      <c r="Q140" s="13">
        <v>4.49</v>
      </c>
      <c r="R140" s="13">
        <v>14</v>
      </c>
      <c r="S140" s="29" t="s">
        <v>93</v>
      </c>
      <c r="T140" s="31" t="s">
        <v>33</v>
      </c>
      <c r="U140" s="13" t="s">
        <v>20</v>
      </c>
      <c r="V140" s="13" t="s">
        <v>134</v>
      </c>
      <c r="W140" s="38">
        <v>72</v>
      </c>
      <c r="X140" s="14"/>
      <c r="Y140" s="13">
        <f t="shared" si="94"/>
        <v>8</v>
      </c>
      <c r="Z140" s="13">
        <v>36</v>
      </c>
      <c r="AA140" s="38"/>
      <c r="AB140" s="13"/>
    </row>
    <row r="141" spans="2:28" ht="12.75" customHeight="1" x14ac:dyDescent="0.2">
      <c r="B141" s="25"/>
      <c r="D141" s="13">
        <v>3.99</v>
      </c>
      <c r="E141" s="13">
        <v>13</v>
      </c>
      <c r="F141" s="29" t="s">
        <v>236</v>
      </c>
      <c r="G141" s="31" t="s">
        <v>33</v>
      </c>
      <c r="H141" s="13" t="s">
        <v>20</v>
      </c>
      <c r="I141" s="32" t="s">
        <v>134</v>
      </c>
      <c r="J141" s="37">
        <v>72</v>
      </c>
      <c r="K141" s="36"/>
      <c r="L141" s="37">
        <f t="shared" ref="L141" si="97">J141/9</f>
        <v>8</v>
      </c>
      <c r="M141" s="31">
        <v>36</v>
      </c>
      <c r="N141" s="37"/>
      <c r="O141" s="37"/>
      <c r="P141" s="43"/>
      <c r="Q141" s="13">
        <v>4.5</v>
      </c>
      <c r="R141" s="13">
        <v>14</v>
      </c>
      <c r="S141" s="29" t="s">
        <v>94</v>
      </c>
      <c r="T141" s="31" t="s">
        <v>33</v>
      </c>
      <c r="U141" s="31" t="s">
        <v>21</v>
      </c>
      <c r="V141" s="13" t="s">
        <v>134</v>
      </c>
      <c r="W141" s="38">
        <v>72</v>
      </c>
      <c r="X141" s="14"/>
      <c r="Y141" s="13">
        <f t="shared" si="94"/>
        <v>8</v>
      </c>
      <c r="Z141" s="13">
        <v>36</v>
      </c>
      <c r="AA141" s="38"/>
      <c r="AB141" s="13"/>
    </row>
    <row r="142" spans="2:28" ht="12.75" customHeight="1" x14ac:dyDescent="0.2">
      <c r="B142" s="25"/>
      <c r="D142" s="13">
        <v>3.99</v>
      </c>
      <c r="E142" s="13">
        <v>13</v>
      </c>
      <c r="F142" s="29" t="s">
        <v>237</v>
      </c>
      <c r="G142" s="31" t="s">
        <v>33</v>
      </c>
      <c r="H142" s="13" t="s">
        <v>21</v>
      </c>
      <c r="I142" s="32" t="s">
        <v>134</v>
      </c>
      <c r="J142" s="37">
        <v>72</v>
      </c>
      <c r="K142" s="36"/>
      <c r="L142" s="37">
        <f t="shared" ref="L142" si="98">J142/9</f>
        <v>8</v>
      </c>
      <c r="M142" s="31">
        <v>36</v>
      </c>
      <c r="N142" s="37"/>
      <c r="O142" s="37"/>
      <c r="P142" s="43"/>
      <c r="Q142" s="13">
        <v>4.53</v>
      </c>
      <c r="R142" s="13">
        <v>14</v>
      </c>
      <c r="S142" s="29" t="s">
        <v>95</v>
      </c>
      <c r="T142" s="31" t="s">
        <v>33</v>
      </c>
      <c r="U142" s="31" t="s">
        <v>21</v>
      </c>
      <c r="V142" s="13" t="s">
        <v>134</v>
      </c>
      <c r="W142" s="38">
        <v>72</v>
      </c>
      <c r="X142" s="14"/>
      <c r="Y142" s="13">
        <f t="shared" si="94"/>
        <v>8</v>
      </c>
      <c r="Z142" s="13">
        <v>36</v>
      </c>
      <c r="AA142" s="38"/>
      <c r="AB142" s="13"/>
    </row>
    <row r="143" spans="2:28" ht="12.75" customHeight="1" x14ac:dyDescent="0.2">
      <c r="B143" s="25"/>
      <c r="D143" s="13">
        <v>4</v>
      </c>
      <c r="E143" s="13">
        <v>13</v>
      </c>
      <c r="F143" s="29" t="s">
        <v>238</v>
      </c>
      <c r="G143" s="31" t="s">
        <v>33</v>
      </c>
      <c r="H143" s="13" t="s">
        <v>20</v>
      </c>
      <c r="I143" s="32" t="s">
        <v>134</v>
      </c>
      <c r="J143" s="37">
        <v>72</v>
      </c>
      <c r="K143" s="36"/>
      <c r="L143" s="37">
        <f t="shared" ref="L143" si="99">J143/9</f>
        <v>8</v>
      </c>
      <c r="M143" s="31">
        <v>36</v>
      </c>
      <c r="N143" s="37"/>
      <c r="O143" s="37"/>
      <c r="P143" s="43"/>
      <c r="Q143" s="13">
        <v>4.53</v>
      </c>
      <c r="R143" s="13">
        <v>14</v>
      </c>
      <c r="S143" s="29" t="s">
        <v>278</v>
      </c>
      <c r="T143" s="13" t="s">
        <v>139</v>
      </c>
      <c r="U143" s="13" t="s">
        <v>20</v>
      </c>
      <c r="V143" s="13" t="s">
        <v>134</v>
      </c>
      <c r="W143" s="13">
        <v>180</v>
      </c>
      <c r="X143" s="14">
        <f t="shared" ref="X143" si="100">W143/9</f>
        <v>20</v>
      </c>
      <c r="Y143" s="13"/>
      <c r="Z143" s="13"/>
      <c r="AA143" s="38"/>
      <c r="AB143" s="13">
        <f t="shared" ref="AB143" si="101">W143/9</f>
        <v>20</v>
      </c>
    </row>
    <row r="144" spans="2:28" ht="12.75" customHeight="1" x14ac:dyDescent="0.2">
      <c r="B144" s="25"/>
      <c r="D144" s="13">
        <v>4</v>
      </c>
      <c r="E144" s="13">
        <v>13</v>
      </c>
      <c r="F144" s="29" t="s">
        <v>240</v>
      </c>
      <c r="G144" s="31" t="s">
        <v>33</v>
      </c>
      <c r="H144" s="13" t="s">
        <v>21</v>
      </c>
      <c r="I144" s="32" t="s">
        <v>134</v>
      </c>
      <c r="J144" s="37">
        <v>72</v>
      </c>
      <c r="K144" s="36"/>
      <c r="L144" s="37">
        <f t="shared" ref="L144" si="102">J144/9</f>
        <v>8</v>
      </c>
      <c r="M144" s="31">
        <v>36</v>
      </c>
      <c r="N144" s="37"/>
      <c r="O144" s="37"/>
      <c r="P144" s="43"/>
      <c r="Q144" s="13">
        <v>4.55</v>
      </c>
      <c r="R144" s="13">
        <v>14</v>
      </c>
      <c r="S144" s="29" t="s">
        <v>279</v>
      </c>
      <c r="T144" s="31" t="s">
        <v>33</v>
      </c>
      <c r="U144" s="13" t="s">
        <v>20</v>
      </c>
      <c r="V144" s="13" t="s">
        <v>134</v>
      </c>
      <c r="W144" s="38">
        <v>72</v>
      </c>
      <c r="X144" s="14"/>
      <c r="Y144" s="13">
        <f t="shared" si="94"/>
        <v>8</v>
      </c>
      <c r="Z144" s="13">
        <v>36</v>
      </c>
      <c r="AA144" s="38"/>
      <c r="AB144" s="13"/>
    </row>
    <row r="145" spans="2:28" ht="12.75" customHeight="1" x14ac:dyDescent="0.2">
      <c r="B145" s="25"/>
      <c r="D145" s="13">
        <v>4</v>
      </c>
      <c r="E145" s="13">
        <v>13</v>
      </c>
      <c r="F145" s="29" t="s">
        <v>239</v>
      </c>
      <c r="G145" s="31" t="s">
        <v>33</v>
      </c>
      <c r="H145" s="13" t="s">
        <v>20</v>
      </c>
      <c r="I145" s="32" t="s">
        <v>134</v>
      </c>
      <c r="J145" s="37">
        <v>72</v>
      </c>
      <c r="K145" s="36"/>
      <c r="L145" s="37">
        <f t="shared" ref="L145:L146" si="103">J145/9</f>
        <v>8</v>
      </c>
      <c r="M145" s="31">
        <v>36</v>
      </c>
      <c r="N145" s="37"/>
      <c r="O145" s="37"/>
      <c r="P145" s="43"/>
      <c r="Q145" s="13">
        <v>4.55</v>
      </c>
      <c r="R145" s="13">
        <v>14</v>
      </c>
      <c r="S145" s="29" t="s">
        <v>96</v>
      </c>
      <c r="T145" s="31" t="s">
        <v>33</v>
      </c>
      <c r="U145" s="13" t="s">
        <v>20</v>
      </c>
      <c r="V145" s="13" t="s">
        <v>134</v>
      </c>
      <c r="W145" s="38">
        <v>72</v>
      </c>
      <c r="X145" s="14"/>
      <c r="Y145" s="13">
        <f t="shared" si="94"/>
        <v>8</v>
      </c>
      <c r="Z145" s="13">
        <v>36</v>
      </c>
      <c r="AA145" s="38"/>
      <c r="AB145" s="13"/>
    </row>
    <row r="146" spans="2:28" ht="12.75" customHeight="1" x14ac:dyDescent="0.2">
      <c r="B146" s="25"/>
      <c r="D146" s="13">
        <v>4</v>
      </c>
      <c r="E146" s="13">
        <v>13</v>
      </c>
      <c r="F146" s="29" t="s">
        <v>241</v>
      </c>
      <c r="G146" s="31" t="s">
        <v>33</v>
      </c>
      <c r="H146" s="13" t="s">
        <v>21</v>
      </c>
      <c r="I146" s="32" t="s">
        <v>134</v>
      </c>
      <c r="J146" s="37">
        <v>72</v>
      </c>
      <c r="K146" s="36"/>
      <c r="L146" s="37">
        <f t="shared" si="103"/>
        <v>8</v>
      </c>
      <c r="M146" s="31">
        <v>36</v>
      </c>
      <c r="N146" s="37"/>
      <c r="O146" s="37"/>
      <c r="P146" s="43"/>
      <c r="Q146" s="13">
        <v>4.57</v>
      </c>
      <c r="R146" s="13">
        <v>14</v>
      </c>
      <c r="S146" s="29" t="s">
        <v>97</v>
      </c>
      <c r="T146" s="31" t="s">
        <v>33</v>
      </c>
      <c r="U146" s="13" t="s">
        <v>20</v>
      </c>
      <c r="V146" s="13" t="s">
        <v>134</v>
      </c>
      <c r="W146" s="38">
        <v>72</v>
      </c>
      <c r="X146" s="14"/>
      <c r="Y146" s="13">
        <f t="shared" si="94"/>
        <v>8</v>
      </c>
      <c r="Z146" s="13">
        <v>36</v>
      </c>
      <c r="AA146" s="38"/>
      <c r="AB146" s="13"/>
    </row>
    <row r="147" spans="2:28" ht="12.75" customHeight="1" x14ac:dyDescent="0.2">
      <c r="B147" s="25"/>
      <c r="D147" s="13">
        <v>4</v>
      </c>
      <c r="E147" s="13">
        <v>13</v>
      </c>
      <c r="F147" s="29" t="s">
        <v>242</v>
      </c>
      <c r="G147" s="31" t="s">
        <v>33</v>
      </c>
      <c r="H147" s="13" t="s">
        <v>21</v>
      </c>
      <c r="I147" s="32" t="s">
        <v>134</v>
      </c>
      <c r="J147" s="37">
        <v>72</v>
      </c>
      <c r="K147" s="36"/>
      <c r="L147" s="37">
        <f t="shared" ref="L147:L148" si="104">J147/9</f>
        <v>8</v>
      </c>
      <c r="M147" s="31">
        <v>36</v>
      </c>
      <c r="N147" s="37"/>
      <c r="O147" s="37"/>
      <c r="P147" s="43"/>
      <c r="Q147" s="13">
        <v>4.59</v>
      </c>
      <c r="R147" s="13">
        <v>14</v>
      </c>
      <c r="S147" s="29" t="s">
        <v>98</v>
      </c>
      <c r="T147" s="31" t="s">
        <v>33</v>
      </c>
      <c r="U147" s="31" t="s">
        <v>21</v>
      </c>
      <c r="V147" s="13" t="s">
        <v>134</v>
      </c>
      <c r="W147" s="38">
        <v>72</v>
      </c>
      <c r="X147" s="14"/>
      <c r="Y147" s="13">
        <f t="shared" si="94"/>
        <v>8</v>
      </c>
      <c r="Z147" s="13">
        <v>36</v>
      </c>
      <c r="AA147" s="38"/>
      <c r="AB147" s="13"/>
    </row>
    <row r="148" spans="2:28" ht="12.75" customHeight="1" x14ac:dyDescent="0.2">
      <c r="B148" s="25"/>
      <c r="D148" s="13">
        <v>4.01</v>
      </c>
      <c r="E148" s="13">
        <v>13</v>
      </c>
      <c r="F148" s="29" t="s">
        <v>243</v>
      </c>
      <c r="G148" s="31" t="s">
        <v>33</v>
      </c>
      <c r="H148" s="13" t="s">
        <v>20</v>
      </c>
      <c r="I148" s="32" t="s">
        <v>134</v>
      </c>
      <c r="J148" s="37">
        <v>72</v>
      </c>
      <c r="K148" s="36"/>
      <c r="L148" s="37">
        <f t="shared" si="104"/>
        <v>8</v>
      </c>
      <c r="M148" s="31">
        <v>36</v>
      </c>
      <c r="N148" s="37"/>
      <c r="O148" s="37"/>
      <c r="P148" s="43"/>
      <c r="Q148" s="13">
        <v>4.6500000000000004</v>
      </c>
      <c r="R148" s="13">
        <v>14</v>
      </c>
      <c r="S148" s="29" t="s">
        <v>99</v>
      </c>
      <c r="T148" s="31" t="s">
        <v>33</v>
      </c>
      <c r="U148" s="13" t="s">
        <v>20</v>
      </c>
      <c r="V148" s="13" t="s">
        <v>134</v>
      </c>
      <c r="W148" s="38">
        <v>72</v>
      </c>
      <c r="X148" s="14"/>
      <c r="Y148" s="13">
        <f t="shared" si="94"/>
        <v>8</v>
      </c>
      <c r="Z148" s="13">
        <v>36</v>
      </c>
      <c r="AA148" s="38"/>
      <c r="AB148" s="13"/>
    </row>
    <row r="149" spans="2:28" ht="12.75" customHeight="1" x14ac:dyDescent="0.2">
      <c r="B149" s="25"/>
      <c r="D149" s="13">
        <v>4.03</v>
      </c>
      <c r="E149" s="13">
        <v>13</v>
      </c>
      <c r="F149" s="29" t="s">
        <v>244</v>
      </c>
      <c r="G149" s="31" t="s">
        <v>33</v>
      </c>
      <c r="H149" s="13" t="s">
        <v>20</v>
      </c>
      <c r="I149" s="32" t="s">
        <v>134</v>
      </c>
      <c r="J149" s="37">
        <v>72</v>
      </c>
      <c r="K149" s="36"/>
      <c r="L149" s="37">
        <f t="shared" ref="L149" si="105">J149/9</f>
        <v>8</v>
      </c>
      <c r="M149" s="31">
        <v>36</v>
      </c>
      <c r="N149" s="37"/>
      <c r="O149" s="37"/>
      <c r="P149" s="43"/>
      <c r="Q149" s="13">
        <v>4.66</v>
      </c>
      <c r="R149" s="13">
        <v>14</v>
      </c>
      <c r="S149" s="29" t="s">
        <v>100</v>
      </c>
      <c r="T149" s="31" t="s">
        <v>33</v>
      </c>
      <c r="U149" s="13" t="s">
        <v>20</v>
      </c>
      <c r="V149" s="13" t="s">
        <v>134</v>
      </c>
      <c r="W149" s="38">
        <v>72</v>
      </c>
      <c r="X149" s="14"/>
      <c r="Y149" s="13">
        <f t="shared" si="94"/>
        <v>8</v>
      </c>
      <c r="Z149" s="13">
        <v>36</v>
      </c>
      <c r="AA149" s="38"/>
      <c r="AB149" s="13"/>
    </row>
    <row r="150" spans="2:28" ht="12.75" customHeight="1" x14ac:dyDescent="0.2">
      <c r="B150" s="25"/>
      <c r="D150" s="13">
        <v>4.03</v>
      </c>
      <c r="E150" s="13">
        <v>13</v>
      </c>
      <c r="F150" s="29" t="s">
        <v>245</v>
      </c>
      <c r="G150" s="31" t="s">
        <v>33</v>
      </c>
      <c r="H150" s="13" t="s">
        <v>20</v>
      </c>
      <c r="I150" s="32" t="s">
        <v>134</v>
      </c>
      <c r="J150" s="37">
        <v>72</v>
      </c>
      <c r="K150" s="36"/>
      <c r="L150" s="37">
        <f t="shared" ref="L150" si="106">J150/9</f>
        <v>8</v>
      </c>
      <c r="M150" s="31">
        <v>36</v>
      </c>
      <c r="N150" s="37"/>
      <c r="O150" s="37"/>
      <c r="P150" s="43"/>
      <c r="Q150" s="13">
        <v>4.6900000000000004</v>
      </c>
      <c r="R150" s="13">
        <v>14</v>
      </c>
      <c r="S150" s="29" t="s">
        <v>280</v>
      </c>
      <c r="T150" s="31" t="s">
        <v>33</v>
      </c>
      <c r="U150" s="13" t="s">
        <v>20</v>
      </c>
      <c r="V150" s="13" t="s">
        <v>134</v>
      </c>
      <c r="W150" s="38">
        <v>72</v>
      </c>
      <c r="X150" s="14"/>
      <c r="Y150" s="13">
        <f t="shared" si="94"/>
        <v>8</v>
      </c>
      <c r="Z150" s="13">
        <v>36</v>
      </c>
      <c r="AA150" s="38"/>
      <c r="AB150" s="13"/>
    </row>
    <row r="151" spans="2:28" ht="12.75" customHeight="1" x14ac:dyDescent="0.2">
      <c r="B151" s="25"/>
      <c r="D151" s="13">
        <v>4.03</v>
      </c>
      <c r="E151" s="13">
        <v>13</v>
      </c>
      <c r="F151" s="29" t="s">
        <v>246</v>
      </c>
      <c r="G151" s="31" t="s">
        <v>33</v>
      </c>
      <c r="H151" s="13" t="s">
        <v>20</v>
      </c>
      <c r="I151" s="32" t="s">
        <v>134</v>
      </c>
      <c r="J151" s="37">
        <v>72</v>
      </c>
      <c r="K151" s="36"/>
      <c r="L151" s="37">
        <f t="shared" ref="L151:L152" si="107">J151/9</f>
        <v>8</v>
      </c>
      <c r="M151" s="31">
        <v>36</v>
      </c>
      <c r="N151" s="37"/>
      <c r="O151" s="37"/>
      <c r="P151" s="43"/>
      <c r="Q151" s="13">
        <v>4.71</v>
      </c>
      <c r="R151" s="13">
        <v>14</v>
      </c>
      <c r="S151" s="29" t="s">
        <v>281</v>
      </c>
      <c r="T151" s="31" t="s">
        <v>33</v>
      </c>
      <c r="U151" s="13" t="s">
        <v>20</v>
      </c>
      <c r="V151" s="13" t="s">
        <v>134</v>
      </c>
      <c r="W151" s="38">
        <v>72</v>
      </c>
      <c r="X151" s="14"/>
      <c r="Y151" s="13">
        <f t="shared" si="94"/>
        <v>8</v>
      </c>
      <c r="Z151" s="13">
        <v>36</v>
      </c>
      <c r="AA151" s="38"/>
      <c r="AB151" s="13"/>
    </row>
    <row r="152" spans="2:28" ht="12.75" customHeight="1" x14ac:dyDescent="0.2">
      <c r="B152" s="25"/>
      <c r="D152" s="13">
        <v>4.04</v>
      </c>
      <c r="E152" s="13">
        <v>13</v>
      </c>
      <c r="F152" s="29" t="s">
        <v>247</v>
      </c>
      <c r="G152" s="31" t="s">
        <v>33</v>
      </c>
      <c r="H152" s="13" t="s">
        <v>21</v>
      </c>
      <c r="I152" s="32" t="s">
        <v>134</v>
      </c>
      <c r="J152" s="37">
        <v>72</v>
      </c>
      <c r="K152" s="36"/>
      <c r="L152" s="37">
        <f t="shared" si="107"/>
        <v>8</v>
      </c>
      <c r="M152" s="31">
        <v>36</v>
      </c>
      <c r="N152" s="37"/>
      <c r="O152" s="37"/>
      <c r="P152" s="43"/>
      <c r="Q152" s="13">
        <v>4.72</v>
      </c>
      <c r="R152" s="13">
        <v>14</v>
      </c>
      <c r="S152" s="29" t="s">
        <v>282</v>
      </c>
      <c r="T152" s="31" t="s">
        <v>33</v>
      </c>
      <c r="U152" s="13" t="s">
        <v>20</v>
      </c>
      <c r="V152" s="13" t="s">
        <v>134</v>
      </c>
      <c r="W152" s="38">
        <v>72</v>
      </c>
      <c r="X152" s="14"/>
      <c r="Y152" s="13">
        <f t="shared" si="94"/>
        <v>8</v>
      </c>
      <c r="Z152" s="13">
        <v>36</v>
      </c>
      <c r="AA152" s="38"/>
      <c r="AB152" s="13"/>
    </row>
    <row r="153" spans="2:28" ht="12.75" customHeight="1" x14ac:dyDescent="0.2">
      <c r="B153" s="25"/>
      <c r="D153" s="13">
        <v>4.04</v>
      </c>
      <c r="E153" s="13">
        <v>13</v>
      </c>
      <c r="F153" s="29" t="s">
        <v>248</v>
      </c>
      <c r="G153" s="31" t="s">
        <v>33</v>
      </c>
      <c r="H153" s="13" t="s">
        <v>20</v>
      </c>
      <c r="I153" s="32" t="s">
        <v>134</v>
      </c>
      <c r="J153" s="37">
        <v>72</v>
      </c>
      <c r="K153" s="36"/>
      <c r="L153" s="37">
        <f t="shared" ref="L153" si="108">J153/9</f>
        <v>8</v>
      </c>
      <c r="M153" s="31">
        <v>36</v>
      </c>
      <c r="N153" s="37"/>
      <c r="O153" s="37"/>
      <c r="P153" s="43"/>
      <c r="Q153" s="13">
        <v>4.7300000000000004</v>
      </c>
      <c r="R153" s="13">
        <v>14</v>
      </c>
      <c r="S153" s="29" t="s">
        <v>283</v>
      </c>
      <c r="T153" s="31" t="s">
        <v>33</v>
      </c>
      <c r="U153" s="13" t="s">
        <v>20</v>
      </c>
      <c r="V153" s="13" t="s">
        <v>134</v>
      </c>
      <c r="W153" s="38">
        <v>72</v>
      </c>
      <c r="X153" s="14"/>
      <c r="Y153" s="13">
        <f t="shared" si="94"/>
        <v>8</v>
      </c>
      <c r="Z153" s="13">
        <v>36</v>
      </c>
      <c r="AA153" s="38"/>
      <c r="AB153" s="13"/>
    </row>
    <row r="154" spans="2:28" ht="12.75" customHeight="1" x14ac:dyDescent="0.2">
      <c r="B154" s="25"/>
      <c r="D154" s="13">
        <v>4.05</v>
      </c>
      <c r="E154" s="13">
        <v>13</v>
      </c>
      <c r="F154" s="29" t="s">
        <v>249</v>
      </c>
      <c r="G154" s="31" t="s">
        <v>33</v>
      </c>
      <c r="H154" s="13" t="s">
        <v>20</v>
      </c>
      <c r="I154" s="32" t="s">
        <v>134</v>
      </c>
      <c r="J154" s="37">
        <v>72</v>
      </c>
      <c r="K154" s="36"/>
      <c r="L154" s="37">
        <f t="shared" ref="L154" si="109">J154/9</f>
        <v>8</v>
      </c>
      <c r="M154" s="31">
        <v>36</v>
      </c>
      <c r="N154" s="37"/>
      <c r="O154" s="37"/>
      <c r="P154" s="43"/>
      <c r="Q154" s="13">
        <v>4.78</v>
      </c>
      <c r="R154" s="13">
        <v>14</v>
      </c>
      <c r="S154" s="29" t="s">
        <v>284</v>
      </c>
      <c r="T154" s="31" t="s">
        <v>33</v>
      </c>
      <c r="U154" s="13" t="s">
        <v>20</v>
      </c>
      <c r="V154" s="13" t="s">
        <v>134</v>
      </c>
      <c r="W154" s="38">
        <v>72</v>
      </c>
      <c r="X154" s="14"/>
      <c r="Y154" s="13">
        <f t="shared" si="94"/>
        <v>8</v>
      </c>
      <c r="Z154" s="13">
        <v>36</v>
      </c>
      <c r="AA154" s="38"/>
      <c r="AB154" s="13"/>
    </row>
    <row r="155" spans="2:28" ht="12.75" customHeight="1" x14ac:dyDescent="0.2">
      <c r="B155" s="25"/>
      <c r="D155" s="13">
        <v>4.05</v>
      </c>
      <c r="E155" s="13">
        <v>13</v>
      </c>
      <c r="F155" s="29" t="s">
        <v>250</v>
      </c>
      <c r="G155" s="31" t="s">
        <v>33</v>
      </c>
      <c r="H155" s="13" t="s">
        <v>20</v>
      </c>
      <c r="I155" s="32" t="s">
        <v>134</v>
      </c>
      <c r="J155" s="37">
        <v>72</v>
      </c>
      <c r="K155" s="36"/>
      <c r="L155" s="37">
        <f t="shared" ref="L155:L156" si="110">J155/9</f>
        <v>8</v>
      </c>
      <c r="M155" s="31">
        <v>36</v>
      </c>
      <c r="N155" s="37"/>
      <c r="O155" s="37"/>
      <c r="P155" s="43"/>
      <c r="Q155" s="13">
        <v>4.8</v>
      </c>
      <c r="R155" s="13">
        <v>14</v>
      </c>
      <c r="S155" s="29" t="s">
        <v>285</v>
      </c>
      <c r="T155" s="31" t="s">
        <v>33</v>
      </c>
      <c r="U155" s="13" t="s">
        <v>20</v>
      </c>
      <c r="V155" s="13" t="s">
        <v>134</v>
      </c>
      <c r="W155" s="38">
        <v>72</v>
      </c>
      <c r="X155" s="14"/>
      <c r="Y155" s="13">
        <f t="shared" si="94"/>
        <v>8</v>
      </c>
      <c r="Z155" s="13">
        <v>36</v>
      </c>
      <c r="AA155" s="38"/>
      <c r="AB155" s="13"/>
    </row>
    <row r="156" spans="2:28" ht="12.75" customHeight="1" x14ac:dyDescent="0.2">
      <c r="B156" s="25"/>
      <c r="D156" s="13">
        <v>4.0599999999999996</v>
      </c>
      <c r="E156" s="13">
        <v>13</v>
      </c>
      <c r="F156" s="29" t="s">
        <v>251</v>
      </c>
      <c r="G156" s="31" t="s">
        <v>33</v>
      </c>
      <c r="H156" s="13" t="s">
        <v>21</v>
      </c>
      <c r="I156" s="32" t="s">
        <v>134</v>
      </c>
      <c r="J156" s="37">
        <v>72</v>
      </c>
      <c r="K156" s="36"/>
      <c r="L156" s="37">
        <f t="shared" si="110"/>
        <v>8</v>
      </c>
      <c r="M156" s="31">
        <v>36</v>
      </c>
      <c r="N156" s="37"/>
      <c r="O156" s="37"/>
      <c r="P156" s="43"/>
      <c r="Q156" s="13">
        <v>4.8099999999999996</v>
      </c>
      <c r="R156" s="13">
        <v>14</v>
      </c>
      <c r="S156" s="29" t="s">
        <v>286</v>
      </c>
      <c r="T156" s="31" t="s">
        <v>33</v>
      </c>
      <c r="U156" s="13" t="s">
        <v>20</v>
      </c>
      <c r="V156" s="13" t="s">
        <v>134</v>
      </c>
      <c r="W156" s="38">
        <v>72</v>
      </c>
      <c r="X156" s="14"/>
      <c r="Y156" s="13">
        <f t="shared" si="94"/>
        <v>8</v>
      </c>
      <c r="Z156" s="13">
        <v>36</v>
      </c>
      <c r="AA156" s="38"/>
      <c r="AB156" s="13"/>
    </row>
    <row r="157" spans="2:28" ht="12.75" customHeight="1" x14ac:dyDescent="0.2">
      <c r="B157" s="25"/>
      <c r="D157" s="13">
        <v>4.0599999999999996</v>
      </c>
      <c r="E157" s="13">
        <v>13</v>
      </c>
      <c r="F157" s="29" t="s">
        <v>252</v>
      </c>
      <c r="G157" s="31" t="s">
        <v>33</v>
      </c>
      <c r="H157" s="13" t="s">
        <v>20</v>
      </c>
      <c r="I157" s="32" t="s">
        <v>134</v>
      </c>
      <c r="J157" s="37">
        <v>72</v>
      </c>
      <c r="K157" s="36"/>
      <c r="L157" s="37">
        <f t="shared" ref="L157" si="111">J157/9</f>
        <v>8</v>
      </c>
      <c r="M157" s="31">
        <v>36</v>
      </c>
      <c r="N157" s="37"/>
      <c r="O157" s="37"/>
      <c r="P157" s="43"/>
      <c r="Q157" s="13">
        <v>4.8099999999999996</v>
      </c>
      <c r="R157" s="13">
        <v>14</v>
      </c>
      <c r="S157" s="29" t="s">
        <v>101</v>
      </c>
      <c r="T157" s="31" t="s">
        <v>33</v>
      </c>
      <c r="U157" s="13" t="s">
        <v>20</v>
      </c>
      <c r="V157" s="13" t="s">
        <v>134</v>
      </c>
      <c r="W157" s="38">
        <v>72</v>
      </c>
      <c r="X157" s="14"/>
      <c r="Y157" s="13">
        <f t="shared" si="94"/>
        <v>8</v>
      </c>
      <c r="Z157" s="13">
        <v>36</v>
      </c>
      <c r="AA157" s="38"/>
      <c r="AB157" s="13"/>
    </row>
    <row r="158" spans="2:28" ht="12.75" customHeight="1" x14ac:dyDescent="0.2">
      <c r="B158" s="25"/>
      <c r="D158" s="13">
        <v>4.07</v>
      </c>
      <c r="E158" s="13">
        <v>13</v>
      </c>
      <c r="F158" s="29" t="s">
        <v>253</v>
      </c>
      <c r="G158" s="31" t="s">
        <v>33</v>
      </c>
      <c r="H158" s="13" t="s">
        <v>20</v>
      </c>
      <c r="I158" s="32" t="s">
        <v>134</v>
      </c>
      <c r="J158" s="37">
        <v>72</v>
      </c>
      <c r="K158" s="36"/>
      <c r="L158" s="37">
        <f t="shared" ref="L158" si="112">J158/9</f>
        <v>8</v>
      </c>
      <c r="M158" s="31">
        <v>36</v>
      </c>
      <c r="N158" s="37"/>
      <c r="O158" s="37"/>
      <c r="P158" s="43"/>
      <c r="Q158" s="13">
        <v>4.82</v>
      </c>
      <c r="R158" s="13">
        <v>14</v>
      </c>
      <c r="S158" s="29" t="s">
        <v>287</v>
      </c>
      <c r="T158" s="31" t="s">
        <v>33</v>
      </c>
      <c r="U158" s="13" t="s">
        <v>20</v>
      </c>
      <c r="V158" s="13" t="s">
        <v>134</v>
      </c>
      <c r="W158" s="38">
        <v>72</v>
      </c>
      <c r="X158" s="14"/>
      <c r="Y158" s="13">
        <f t="shared" si="94"/>
        <v>8</v>
      </c>
      <c r="Z158" s="13">
        <v>36</v>
      </c>
      <c r="AA158" s="38"/>
      <c r="AB158" s="13"/>
    </row>
    <row r="159" spans="2:28" ht="12.75" customHeight="1" x14ac:dyDescent="0.2">
      <c r="B159" s="25"/>
      <c r="D159" s="13">
        <v>4.09</v>
      </c>
      <c r="E159" s="13">
        <v>13</v>
      </c>
      <c r="F159" s="29" t="s">
        <v>254</v>
      </c>
      <c r="G159" s="31" t="s">
        <v>33</v>
      </c>
      <c r="H159" s="13" t="s">
        <v>20</v>
      </c>
      <c r="I159" s="32" t="s">
        <v>134</v>
      </c>
      <c r="J159" s="37">
        <v>72</v>
      </c>
      <c r="K159" s="36"/>
      <c r="L159" s="37">
        <f t="shared" ref="L159" si="113">J159/9</f>
        <v>8</v>
      </c>
      <c r="M159" s="31">
        <v>36</v>
      </c>
      <c r="N159" s="37"/>
      <c r="O159" s="37"/>
      <c r="P159" s="43"/>
      <c r="Q159" s="13">
        <v>4.83</v>
      </c>
      <c r="R159" s="13">
        <v>14</v>
      </c>
      <c r="S159" s="29" t="s">
        <v>288</v>
      </c>
      <c r="T159" s="31" t="s">
        <v>33</v>
      </c>
      <c r="U159" s="13" t="s">
        <v>20</v>
      </c>
      <c r="V159" s="13" t="s">
        <v>134</v>
      </c>
      <c r="W159" s="38">
        <v>72</v>
      </c>
      <c r="X159" s="14"/>
      <c r="Y159" s="13">
        <f t="shared" si="94"/>
        <v>8</v>
      </c>
      <c r="Z159" s="13">
        <v>36</v>
      </c>
      <c r="AA159" s="38"/>
      <c r="AB159" s="13"/>
    </row>
    <row r="160" spans="2:28" ht="12.75" customHeight="1" x14ac:dyDescent="0.2">
      <c r="B160" s="25"/>
      <c r="D160" s="13">
        <v>4.09</v>
      </c>
      <c r="E160" s="13">
        <v>13</v>
      </c>
      <c r="F160" s="29" t="s">
        <v>255</v>
      </c>
      <c r="G160" s="31" t="s">
        <v>33</v>
      </c>
      <c r="H160" s="13" t="s">
        <v>20</v>
      </c>
      <c r="I160" s="32" t="s">
        <v>134</v>
      </c>
      <c r="J160" s="37">
        <v>72</v>
      </c>
      <c r="K160" s="36"/>
      <c r="L160" s="37">
        <f t="shared" ref="L160" si="114">J160/9</f>
        <v>8</v>
      </c>
      <c r="M160" s="31">
        <v>36</v>
      </c>
      <c r="N160" s="37"/>
      <c r="O160" s="37"/>
      <c r="P160" s="43"/>
      <c r="Q160" s="13">
        <v>4.8499999999999996</v>
      </c>
      <c r="R160" s="13">
        <v>14</v>
      </c>
      <c r="S160" s="29" t="s">
        <v>289</v>
      </c>
      <c r="T160" s="31" t="s">
        <v>33</v>
      </c>
      <c r="U160" s="13" t="s">
        <v>20</v>
      </c>
      <c r="V160" s="13" t="s">
        <v>134</v>
      </c>
      <c r="W160" s="38">
        <v>72</v>
      </c>
      <c r="X160" s="14"/>
      <c r="Y160" s="13">
        <f t="shared" si="94"/>
        <v>8</v>
      </c>
      <c r="Z160" s="13">
        <v>36</v>
      </c>
      <c r="AA160" s="38"/>
      <c r="AB160" s="13"/>
    </row>
    <row r="161" spans="2:28" ht="12.75" customHeight="1" x14ac:dyDescent="0.2">
      <c r="B161" s="25"/>
      <c r="D161" s="13">
        <v>4.09</v>
      </c>
      <c r="E161" s="13">
        <v>13</v>
      </c>
      <c r="F161" s="29" t="s">
        <v>256</v>
      </c>
      <c r="G161" s="13" t="s">
        <v>139</v>
      </c>
      <c r="H161" s="13" t="s">
        <v>20</v>
      </c>
      <c r="I161" s="32" t="s">
        <v>134</v>
      </c>
      <c r="J161" s="38">
        <v>72</v>
      </c>
      <c r="K161" s="36"/>
      <c r="L161" s="37">
        <f t="shared" ref="L161" si="115">J161/9</f>
        <v>8</v>
      </c>
      <c r="M161" s="31">
        <v>36</v>
      </c>
      <c r="N161" s="37"/>
      <c r="O161" s="37"/>
      <c r="P161" s="43"/>
      <c r="Q161" s="13">
        <v>4.8600000000000003</v>
      </c>
      <c r="R161" s="13">
        <v>14</v>
      </c>
      <c r="S161" s="29" t="s">
        <v>102</v>
      </c>
      <c r="T161" s="31" t="s">
        <v>33</v>
      </c>
      <c r="U161" s="31" t="s">
        <v>21</v>
      </c>
      <c r="V161" s="13" t="s">
        <v>134</v>
      </c>
      <c r="W161" s="38">
        <v>72</v>
      </c>
      <c r="X161" s="14"/>
      <c r="Y161" s="13">
        <f t="shared" si="94"/>
        <v>8</v>
      </c>
      <c r="Z161" s="13">
        <v>36</v>
      </c>
      <c r="AA161" s="38"/>
      <c r="AB161" s="13"/>
    </row>
    <row r="162" spans="2:28" ht="12.75" customHeight="1" thickBot="1" x14ac:dyDescent="0.25">
      <c r="B162" s="26"/>
      <c r="D162" s="13"/>
      <c r="E162" s="13"/>
      <c r="F162" s="30"/>
      <c r="G162" s="14"/>
      <c r="H162" s="14"/>
      <c r="I162" s="13"/>
      <c r="J162" s="59"/>
      <c r="K162" s="13"/>
      <c r="L162" s="13"/>
      <c r="M162" s="13"/>
      <c r="N162" s="13"/>
      <c r="O162" s="13"/>
      <c r="P162" s="43"/>
      <c r="Q162" s="13">
        <v>4.87</v>
      </c>
      <c r="R162" s="13">
        <v>14</v>
      </c>
      <c r="S162" s="29" t="s">
        <v>290</v>
      </c>
      <c r="T162" s="31" t="s">
        <v>33</v>
      </c>
      <c r="U162" s="13" t="s">
        <v>20</v>
      </c>
      <c r="V162" s="13" t="s">
        <v>134</v>
      </c>
      <c r="W162" s="38">
        <v>144</v>
      </c>
      <c r="X162" s="14"/>
      <c r="Y162" s="13">
        <f t="shared" si="94"/>
        <v>16</v>
      </c>
      <c r="Z162" s="13">
        <v>72</v>
      </c>
      <c r="AA162" s="38"/>
      <c r="AB162" s="13"/>
    </row>
    <row r="163" spans="2:28" ht="12.75" customHeight="1" x14ac:dyDescent="0.2">
      <c r="B163" s="5" t="s">
        <v>10</v>
      </c>
      <c r="D163" s="89" t="s">
        <v>1</v>
      </c>
      <c r="E163" s="90"/>
      <c r="F163" s="90"/>
      <c r="G163" s="90"/>
      <c r="H163" s="90"/>
      <c r="I163" s="90"/>
      <c r="J163" s="90"/>
      <c r="K163" s="15">
        <f>IF(K87="","",IF(K102="",IF(SUM(COUNTIF(K103:K162,"LS")+COUNTIF(K103:K162,"LUMP"))&gt;0,"LS",""),IF(SUM(K103:K162)&gt;0,ROUNDUP(SUM(K103:K162),0),"")))</f>
        <v>220</v>
      </c>
      <c r="L163" s="15">
        <f>IF(L87="","",IF(L102="",IF(SUM(COUNTIF(L103:L162,"LS")+COUNTIF(L103:L162,"LUMP"))&gt;0,"LS",""),IF(SUM(L103:L162)&gt;0,ROUNDUP(SUM(L103:L162),0),"")))</f>
        <v>520</v>
      </c>
      <c r="M163" s="15">
        <f>IF(M87="","",IF(M102="",IF(SUM(COUNTIF(M103:M162,"LS")+COUNTIF(M103:M162,"LUMP"))&gt;0,"LS",""),IF(SUM(M103:M162)&gt;0,ROUNDUP(SUM(M103:M162),0),"")))</f>
        <v>2340</v>
      </c>
      <c r="N163" s="15" t="str">
        <f t="shared" ref="N163" si="116">IF(N87="","",IF(N102="",IF(SUM(COUNTIF(N108:N162,"LS")+COUNTIF(N108:N162,"LUMP"))&gt;0,"LS",""),IF(SUM(N108:N162)&gt;0,ROUNDUP(SUM(N108:N162),0),"")))</f>
        <v/>
      </c>
      <c r="O163" s="15">
        <f>IF(O87="","",IF(O102="",IF(SUM(COUNTIF(O103:O162,"LS")+COUNTIF(O103:O162,"LUMP"))&gt;0,"LS",""),IF(SUM(O103:O162)&gt;0,ROUNDUP(SUM(O103:O162),0),"")))</f>
        <v>220</v>
      </c>
      <c r="P163" s="44" t="str">
        <f t="shared" ref="P163" si="117">IF(P87="","",IF(P102="",IF(SUM(COUNTIF(P103:P162,"LS")+COUNTIF(P103:P162,"LUMP"))&gt;0,"LS",""),IF(SUM(P103:P162)&gt;0,ROUNDUP(SUM(P103:P162),0),"")))</f>
        <v/>
      </c>
      <c r="Q163" s="15" t="str">
        <f t="shared" ref="Q163" si="118">IF(Q87="","",IF(Q102="",IF(SUM(COUNTIF(Q103:Q162,"LS")+COUNTIF(Q103:Q162,"LUMP"))&gt;0,"LS",""),IF(SUM(Q103:Q162)&gt;0,ROUNDUP(SUM(Q103:Q162),0),"")))</f>
        <v/>
      </c>
      <c r="R163" s="15" t="str">
        <f t="shared" ref="R163" si="119">IF(R87="","",IF(R102="",IF(SUM(COUNTIF(R103:R162,"LS")+COUNTIF(R103:R162,"LUMP"))&gt;0,"LS",""),IF(SUM(R103:R162)&gt;0,ROUNDUP(SUM(R103:R162),0),"")))</f>
        <v/>
      </c>
      <c r="S163" s="15" t="str">
        <f t="shared" ref="S163" si="120">IF(S87="","",IF(S102="",IF(SUM(COUNTIF(S103:S162,"LS")+COUNTIF(S103:S162,"LUMP"))&gt;0,"LS",""),IF(SUM(S103:S162)&gt;0,ROUNDUP(SUM(S103:S162),0),"")))</f>
        <v/>
      </c>
      <c r="T163" s="15" t="str">
        <f t="shared" ref="T163" si="121">IF(T87="","",IF(T102="",IF(SUM(COUNTIF(T103:T162,"LS")+COUNTIF(T103:T162,"LUMP"))&gt;0,"LS",""),IF(SUM(T103:T162)&gt;0,ROUNDUP(SUM(T103:T162),0),"")))</f>
        <v/>
      </c>
      <c r="U163" s="15" t="str">
        <f t="shared" ref="U163" si="122">IF(U87="","",IF(U102="",IF(SUM(COUNTIF(U103:U162,"LS")+COUNTIF(U103:U162,"LUMP"))&gt;0,"LS",""),IF(SUM(U103:U162)&gt;0,ROUNDUP(SUM(U103:U162),0),"")))</f>
        <v/>
      </c>
      <c r="V163" s="15" t="str">
        <f t="shared" ref="V163" si="123">IF(V87="","",IF(V102="",IF(SUM(COUNTIF(V103:V162,"LS")+COUNTIF(V103:V162,"LUMP"))&gt;0,"LS",""),IF(SUM(V103:V162)&gt;0,ROUNDUP(SUM(V103:V162),0),"")))</f>
        <v/>
      </c>
      <c r="W163" s="15" t="str">
        <f t="shared" ref="W163" si="124">IF(W87="","",IF(W102="",IF(SUM(COUNTIF(W103:W162,"LS")+COUNTIF(W103:W162,"LUMP"))&gt;0,"LS",""),IF(SUM(W103:W162)&gt;0,ROUNDUP(SUM(W103:W162),0),"")))</f>
        <v/>
      </c>
      <c r="X163" s="15">
        <f>IF(X87="","",IF(X102="",IF(SUM(COUNTIF(X103:X162,"LS")+COUNTIF(X103:X162,"LUMP"))&gt;0,"LS",""),IF(SUM(X103:X162)&gt;0,ROUNDUP(SUM(X103:X162),0),"")))</f>
        <v>100</v>
      </c>
      <c r="Y163" s="15">
        <f>IF(Y87="","",IF(Y102="",IF(SUM(COUNTIF(Y103:Y162,"LS")+COUNTIF(Y103:Y162,"LUMP"))&gt;0,"LS",""),IF(SUM(Y103:Y162)&gt;0,ROUNDUP(SUM(Y103:Y162),0),"")))</f>
        <v>432</v>
      </c>
      <c r="Z163" s="15">
        <f>IF(Z87="","",IF(Z102="",IF(SUM(COUNTIF(Z103:Z162,"LS")+COUNTIF(Z103:Z162,"LUMP"))&gt;0,"LS",""),IF(SUM(Z103:Z162)&gt;0,ROUNDUP(SUM(Z103:Z162),0),"")))</f>
        <v>1944</v>
      </c>
      <c r="AA163" s="15" t="str">
        <f t="shared" ref="AA163" si="125">IF(AA87="","",IF(AA102="",IF(SUM(COUNTIF(AA108:AA162,"LS")+COUNTIF(AA108:AA162,"LUMP"))&gt;0,"LS",""),IF(SUM(AA108:AA162)&gt;0,ROUNDUP(SUM(AA108:AA162),0),"")))</f>
        <v/>
      </c>
      <c r="AB163" s="15">
        <f>IF(AB87="","",IF(AB102="",IF(SUM(COUNTIF(AB103:AB162,"LS")+COUNTIF(AB103:AB162,"LUMP"))&gt;0,"LS",""),IF(SUM(AB103:AB162)&gt;0,ROUNDUP(SUM(AB103:AB162),0),"")))</f>
        <v>100</v>
      </c>
    </row>
    <row r="164" spans="2:28" ht="12.75" customHeight="1" thickBot="1" x14ac:dyDescent="0.25">
      <c r="D164" s="54"/>
      <c r="E164" s="54"/>
      <c r="F164" s="54"/>
      <c r="G164" s="54"/>
      <c r="H164" s="54"/>
      <c r="I164" s="54"/>
      <c r="J164" s="54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</row>
    <row r="165" spans="2:28" ht="12.75" customHeight="1" thickBot="1" x14ac:dyDescent="0.25">
      <c r="B165" s="23" t="s">
        <v>8</v>
      </c>
      <c r="D165" s="92" t="e">
        <f>#REF!+1</f>
        <v>#REF!</v>
      </c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</row>
    <row r="166" spans="2:28" ht="12.75" customHeight="1" thickBot="1" x14ac:dyDescent="0.25">
      <c r="B166" s="27"/>
      <c r="D166" s="93" t="s">
        <v>6</v>
      </c>
      <c r="E166" s="93"/>
      <c r="F166" s="93"/>
      <c r="G166" s="93"/>
      <c r="H166" s="93"/>
      <c r="I166" s="93"/>
      <c r="J166" s="93"/>
      <c r="K166" s="22" t="s">
        <v>64</v>
      </c>
      <c r="L166" s="22" t="s">
        <v>65</v>
      </c>
      <c r="M166" s="22" t="s">
        <v>66</v>
      </c>
      <c r="N166" s="22"/>
      <c r="O166" s="22" t="s">
        <v>67</v>
      </c>
      <c r="P166" s="22"/>
      <c r="Q166" s="22"/>
      <c r="R166" s="22"/>
      <c r="S166" s="22"/>
      <c r="T166" s="22"/>
      <c r="U166" s="22"/>
      <c r="V166" s="22"/>
      <c r="W166" s="22"/>
      <c r="X166" s="22" t="s">
        <v>64</v>
      </c>
      <c r="Y166" s="22" t="s">
        <v>65</v>
      </c>
      <c r="Z166" s="22" t="s">
        <v>66</v>
      </c>
      <c r="AA166" s="22"/>
      <c r="AB166" s="22" t="s">
        <v>67</v>
      </c>
    </row>
    <row r="167" spans="2:28" ht="12.75" customHeight="1" thickBot="1" x14ac:dyDescent="0.25">
      <c r="D167" s="103" t="s">
        <v>7</v>
      </c>
      <c r="E167" s="103"/>
      <c r="F167" s="103"/>
      <c r="G167" s="103"/>
      <c r="H167" s="103"/>
      <c r="I167" s="103"/>
      <c r="J167" s="103"/>
      <c r="K167" s="16"/>
      <c r="L167" s="16"/>
      <c r="M167" s="16"/>
      <c r="N167" s="16"/>
      <c r="O167" s="16"/>
      <c r="P167" s="41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 spans="2:28" ht="12.75" customHeight="1" x14ac:dyDescent="0.2">
      <c r="B168" s="94" t="s">
        <v>9</v>
      </c>
      <c r="D168" s="73" t="s">
        <v>130</v>
      </c>
      <c r="E168" s="73" t="s">
        <v>0</v>
      </c>
      <c r="F168" s="76" t="s">
        <v>18</v>
      </c>
      <c r="G168" s="73" t="s">
        <v>22</v>
      </c>
      <c r="H168" s="73" t="s">
        <v>133</v>
      </c>
      <c r="I168" s="76" t="s">
        <v>19</v>
      </c>
      <c r="J168" s="83" t="s">
        <v>71</v>
      </c>
      <c r="K168" s="7" t="str">
        <f>IF(OR(TRIM(K166)=0,TRIM(K166)=""),"",IF(IFERROR(TRIM(INDEX(QryItemNamed,MATCH(TRIM(K166),ITEM,0),2)),"")="Y","SPECIAL",LEFT(IFERROR(TRIM(INDEX(ITEM,MATCH(TRIM(K166),ITEM,0))),""),3)))</f>
        <v>202</v>
      </c>
      <c r="L168" s="8">
        <v>255</v>
      </c>
      <c r="M168" s="8" t="str">
        <f>IF(OR(TRIM(M166)=0,TRIM(M166)=""),"",IF(IFERROR(TRIM(INDEX(QryItemNamed,MATCH(TRIM(M166),ITEM,0),2)),"")="Y","SPECIAL",LEFT(IFERROR(TRIM(INDEX(ITEM,MATCH(TRIM(M166),ITEM,0))),""),3)))</f>
        <v>255</v>
      </c>
      <c r="N168" s="8" t="str">
        <f>IF(OR(TRIM(N166)=0,TRIM(N166)=""),"",IF(IFERROR(TRIM(INDEX(QryItemNamed,MATCH(TRIM(N166),ITEM,0),2)),"")="Y","SPECIAL",LEFT(IFERROR(TRIM(INDEX(ITEM,MATCH(TRIM(N166),ITEM,0))),""),3)))</f>
        <v/>
      </c>
      <c r="O168" s="8" t="str">
        <f>IF(OR(TRIM(O166)=0,TRIM(O166)=""),"",IF(IFERROR(TRIM(INDEX(QryItemNamed,MATCH(TRIM(O166),ITEM,0),2)),"")="Y","SPECIAL",LEFT(IFERROR(TRIM(INDEX(ITEM,MATCH(TRIM(O166),ITEM,0))),""),3)))</f>
        <v>452</v>
      </c>
      <c r="P168" s="42" t="str">
        <f t="shared" ref="P168" si="126">IF(OR(TRIM(P166)=0,TRIM(P166)=""),"",IF(IFERROR(TRIM(INDEX(QryItemNamed,MATCH(TRIM(P166),ITEM,0),2)),"")="Y","SPECIAL",LEFT(IFERROR(TRIM(INDEX(ITEM,MATCH(TRIM(P166),ITEM,0))),""),3)))</f>
        <v/>
      </c>
      <c r="Q168" s="73" t="s">
        <v>130</v>
      </c>
      <c r="R168" s="73" t="s">
        <v>0</v>
      </c>
      <c r="S168" s="76" t="s">
        <v>18</v>
      </c>
      <c r="T168" s="73" t="s">
        <v>22</v>
      </c>
      <c r="U168" s="73" t="s">
        <v>133</v>
      </c>
      <c r="V168" s="76" t="s">
        <v>19</v>
      </c>
      <c r="W168" s="79" t="s">
        <v>71</v>
      </c>
      <c r="X168" s="7" t="str">
        <f>IF(OR(TRIM(X166)=0,TRIM(X166)=""),"",IF(IFERROR(TRIM(INDEX(QryItemNamed,MATCH(TRIM(X166),ITEM,0),2)),"")="Y","SPECIAL",LEFT(IFERROR(TRIM(INDEX(ITEM,MATCH(TRIM(X166),ITEM,0))),""),3)))</f>
        <v>202</v>
      </c>
      <c r="Y168" s="8">
        <v>255</v>
      </c>
      <c r="Z168" s="8" t="str">
        <f>IF(OR(TRIM(Z166)=0,TRIM(Z166)=""),"",IF(IFERROR(TRIM(INDEX(QryItemNamed,MATCH(TRIM(Z166),ITEM,0),2)),"")="Y","SPECIAL",LEFT(IFERROR(TRIM(INDEX(ITEM,MATCH(TRIM(Z166),ITEM,0))),""),3)))</f>
        <v>255</v>
      </c>
      <c r="AA168" s="8" t="str">
        <f>IF(OR(TRIM(AA166)=0,TRIM(AA166)=""),"",IF(IFERROR(TRIM(INDEX(QryItemNamed,MATCH(TRIM(AA166),ITEM,0),2)),"")="Y","SPECIAL",LEFT(IFERROR(TRIM(INDEX(ITEM,MATCH(TRIM(AA166),ITEM,0))),""),3)))</f>
        <v/>
      </c>
      <c r="AB168" s="8" t="str">
        <f>IF(OR(TRIM(AB166)=0,TRIM(AB166)=""),"",IF(IFERROR(TRIM(INDEX(QryItemNamed,MATCH(TRIM(AB166),ITEM,0),2)),"")="Y","SPECIAL",LEFT(IFERROR(TRIM(INDEX(ITEM,MATCH(TRIM(AB166),ITEM,0))),""),3)))</f>
        <v>452</v>
      </c>
    </row>
    <row r="169" spans="2:28" ht="12.75" customHeight="1" x14ac:dyDescent="0.2">
      <c r="B169" s="95"/>
      <c r="D169" s="74"/>
      <c r="E169" s="74"/>
      <c r="F169" s="77"/>
      <c r="G169" s="74"/>
      <c r="H169" s="74"/>
      <c r="I169" s="77"/>
      <c r="J169" s="84"/>
      <c r="K169" s="91" t="str">
        <f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>PAVEMENT REMOVED</v>
      </c>
      <c r="L169" s="86" t="s">
        <v>69</v>
      </c>
      <c r="M169" s="72" t="str">
        <f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>FULL DEPTH PAVEMENT SAWING</v>
      </c>
      <c r="N169" s="72" t="str">
        <f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72" t="str">
        <f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>11.5" NON-REINFORCED CONCRETE PAVEMENT, CLASS QC 1P WITH QC/QA</v>
      </c>
      <c r="P169" s="88" t="str">
        <f t="shared" ref="P169" si="127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74"/>
      <c r="R169" s="74"/>
      <c r="S169" s="77"/>
      <c r="T169" s="74"/>
      <c r="U169" s="74"/>
      <c r="V169" s="77"/>
      <c r="W169" s="80"/>
      <c r="X169" s="91" t="str">
        <f>IF(OR(TRIM(X166)=0,TRIM(X166)=""),IF(X167="","",X167),IF(IFERROR(TRIM(INDEX(QryItemNamed,MATCH(TRIM(X166),ITEM,0),2)),"")="Y",TRIM(RIGHT(IFERROR(TRIM(INDEX(QryItemNamed,MATCH(TRIM(X166),ITEM,0),4)),"123456789012"),LEN(IFERROR(TRIM(INDEX(QryItemNamed,MATCH(TRIM(X166),ITEM,0),4)),"123456789012"))-9))&amp;X167,IFERROR(TRIM(INDEX(QryItemNamed,MATCH(TRIM(X166),ITEM,0),4))&amp;X167,"ITEM CODE DOES NOT EXIST IN ITEM MASTER")))</f>
        <v>PAVEMENT REMOVED</v>
      </c>
      <c r="Y169" s="86" t="s">
        <v>69</v>
      </c>
      <c r="Z169" s="72" t="str">
        <f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>FULL DEPTH PAVEMENT SAWING</v>
      </c>
      <c r="AA169" s="72" t="str">
        <f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/>
      </c>
      <c r="AB169" s="72" t="str">
        <f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>11.5" NON-REINFORCED CONCRETE PAVEMENT, CLASS QC 1P WITH QC/QA</v>
      </c>
    </row>
    <row r="170" spans="2:28" ht="12.75" customHeight="1" x14ac:dyDescent="0.2">
      <c r="B170" s="95"/>
      <c r="D170" s="74"/>
      <c r="E170" s="74"/>
      <c r="F170" s="77"/>
      <c r="G170" s="74"/>
      <c r="H170" s="74"/>
      <c r="I170" s="77"/>
      <c r="J170" s="84"/>
      <c r="K170" s="91"/>
      <c r="L170" s="87"/>
      <c r="M170" s="72"/>
      <c r="N170" s="72"/>
      <c r="O170" s="72"/>
      <c r="P170" s="72"/>
      <c r="Q170" s="74"/>
      <c r="R170" s="74"/>
      <c r="S170" s="77"/>
      <c r="T170" s="74"/>
      <c r="U170" s="74"/>
      <c r="V170" s="77"/>
      <c r="W170" s="80"/>
      <c r="X170" s="91"/>
      <c r="Y170" s="87"/>
      <c r="Z170" s="72"/>
      <c r="AA170" s="72"/>
      <c r="AB170" s="72"/>
    </row>
    <row r="171" spans="2:28" ht="12.75" customHeight="1" x14ac:dyDescent="0.2">
      <c r="B171" s="95"/>
      <c r="D171" s="74"/>
      <c r="E171" s="74"/>
      <c r="F171" s="77"/>
      <c r="G171" s="74"/>
      <c r="H171" s="74"/>
      <c r="I171" s="77"/>
      <c r="J171" s="84"/>
      <c r="K171" s="91"/>
      <c r="L171" s="87"/>
      <c r="M171" s="72"/>
      <c r="N171" s="72"/>
      <c r="O171" s="72"/>
      <c r="P171" s="72"/>
      <c r="Q171" s="74"/>
      <c r="R171" s="74"/>
      <c r="S171" s="77"/>
      <c r="T171" s="74"/>
      <c r="U171" s="74"/>
      <c r="V171" s="77"/>
      <c r="W171" s="80"/>
      <c r="X171" s="91"/>
      <c r="Y171" s="87"/>
      <c r="Z171" s="72"/>
      <c r="AA171" s="72"/>
      <c r="AB171" s="72"/>
    </row>
    <row r="172" spans="2:28" ht="12.75" customHeight="1" x14ac:dyDescent="0.2">
      <c r="B172" s="95"/>
      <c r="D172" s="74"/>
      <c r="E172" s="74"/>
      <c r="F172" s="77"/>
      <c r="G172" s="74"/>
      <c r="H172" s="74"/>
      <c r="I172" s="77"/>
      <c r="J172" s="84"/>
      <c r="K172" s="91"/>
      <c r="L172" s="87"/>
      <c r="M172" s="72"/>
      <c r="N172" s="72"/>
      <c r="O172" s="72"/>
      <c r="P172" s="72"/>
      <c r="Q172" s="74"/>
      <c r="R172" s="74"/>
      <c r="S172" s="77"/>
      <c r="T172" s="74"/>
      <c r="U172" s="74"/>
      <c r="V172" s="77"/>
      <c r="W172" s="80"/>
      <c r="X172" s="91"/>
      <c r="Y172" s="87"/>
      <c r="Z172" s="72"/>
      <c r="AA172" s="72"/>
      <c r="AB172" s="72"/>
    </row>
    <row r="173" spans="2:28" ht="12.75" customHeight="1" x14ac:dyDescent="0.2">
      <c r="B173" s="95"/>
      <c r="D173" s="74"/>
      <c r="E173" s="74"/>
      <c r="F173" s="77"/>
      <c r="G173" s="74"/>
      <c r="H173" s="74"/>
      <c r="I173" s="77"/>
      <c r="J173" s="84"/>
      <c r="K173" s="91"/>
      <c r="L173" s="87"/>
      <c r="M173" s="72"/>
      <c r="N173" s="72"/>
      <c r="O173" s="72"/>
      <c r="P173" s="72"/>
      <c r="Q173" s="74"/>
      <c r="R173" s="74"/>
      <c r="S173" s="77"/>
      <c r="T173" s="74"/>
      <c r="U173" s="74"/>
      <c r="V173" s="77"/>
      <c r="W173" s="80"/>
      <c r="X173" s="91"/>
      <c r="Y173" s="87"/>
      <c r="Z173" s="72"/>
      <c r="AA173" s="72"/>
      <c r="AB173" s="72"/>
    </row>
    <row r="174" spans="2:28" ht="12.75" customHeight="1" x14ac:dyDescent="0.2">
      <c r="B174" s="95"/>
      <c r="D174" s="74"/>
      <c r="E174" s="74"/>
      <c r="F174" s="77"/>
      <c r="G174" s="74"/>
      <c r="H174" s="74"/>
      <c r="I174" s="77"/>
      <c r="J174" s="84"/>
      <c r="K174" s="91"/>
      <c r="L174" s="87"/>
      <c r="M174" s="72"/>
      <c r="N174" s="72"/>
      <c r="O174" s="72"/>
      <c r="P174" s="72"/>
      <c r="Q174" s="74"/>
      <c r="R174" s="74"/>
      <c r="S174" s="77"/>
      <c r="T174" s="74"/>
      <c r="U174" s="74"/>
      <c r="V174" s="77"/>
      <c r="W174" s="80"/>
      <c r="X174" s="91"/>
      <c r="Y174" s="87"/>
      <c r="Z174" s="72"/>
      <c r="AA174" s="72"/>
      <c r="AB174" s="72"/>
    </row>
    <row r="175" spans="2:28" ht="12.75" customHeight="1" x14ac:dyDescent="0.2">
      <c r="B175" s="95"/>
      <c r="D175" s="74"/>
      <c r="E175" s="74"/>
      <c r="F175" s="77"/>
      <c r="G175" s="74"/>
      <c r="H175" s="74"/>
      <c r="I175" s="77"/>
      <c r="J175" s="84"/>
      <c r="K175" s="91"/>
      <c r="L175" s="87"/>
      <c r="M175" s="72"/>
      <c r="N175" s="72"/>
      <c r="O175" s="72"/>
      <c r="P175" s="72"/>
      <c r="Q175" s="74"/>
      <c r="R175" s="74"/>
      <c r="S175" s="77"/>
      <c r="T175" s="74"/>
      <c r="U175" s="74"/>
      <c r="V175" s="77"/>
      <c r="W175" s="80"/>
      <c r="X175" s="91"/>
      <c r="Y175" s="87"/>
      <c r="Z175" s="72"/>
      <c r="AA175" s="72"/>
      <c r="AB175" s="72"/>
    </row>
    <row r="176" spans="2:28" ht="12.75" customHeight="1" x14ac:dyDescent="0.2">
      <c r="B176" s="95"/>
      <c r="D176" s="74"/>
      <c r="E176" s="74"/>
      <c r="F176" s="77"/>
      <c r="G176" s="74"/>
      <c r="H176" s="74"/>
      <c r="I176" s="77"/>
      <c r="J176" s="84"/>
      <c r="K176" s="91"/>
      <c r="L176" s="87"/>
      <c r="M176" s="72"/>
      <c r="N176" s="72"/>
      <c r="O176" s="72"/>
      <c r="P176" s="72"/>
      <c r="Q176" s="74"/>
      <c r="R176" s="74"/>
      <c r="S176" s="77"/>
      <c r="T176" s="74"/>
      <c r="U176" s="74"/>
      <c r="V176" s="77"/>
      <c r="W176" s="80"/>
      <c r="X176" s="91"/>
      <c r="Y176" s="87"/>
      <c r="Z176" s="72"/>
      <c r="AA176" s="72"/>
      <c r="AB176" s="72"/>
    </row>
    <row r="177" spans="2:28" ht="12.75" customHeight="1" x14ac:dyDescent="0.2">
      <c r="B177" s="95"/>
      <c r="D177" s="74"/>
      <c r="E177" s="74"/>
      <c r="F177" s="77"/>
      <c r="G177" s="74"/>
      <c r="H177" s="74"/>
      <c r="I177" s="77"/>
      <c r="J177" s="84"/>
      <c r="K177" s="91"/>
      <c r="L177" s="87"/>
      <c r="M177" s="72"/>
      <c r="N177" s="72"/>
      <c r="O177" s="72"/>
      <c r="P177" s="72"/>
      <c r="Q177" s="74"/>
      <c r="R177" s="74"/>
      <c r="S177" s="77"/>
      <c r="T177" s="74"/>
      <c r="U177" s="74"/>
      <c r="V177" s="77"/>
      <c r="W177" s="80"/>
      <c r="X177" s="91"/>
      <c r="Y177" s="87"/>
      <c r="Z177" s="72"/>
      <c r="AA177" s="72"/>
      <c r="AB177" s="72"/>
    </row>
    <row r="178" spans="2:28" ht="12.75" customHeight="1" x14ac:dyDescent="0.2">
      <c r="B178" s="95"/>
      <c r="D178" s="74"/>
      <c r="E178" s="74"/>
      <c r="F178" s="77"/>
      <c r="G178" s="74"/>
      <c r="H178" s="74"/>
      <c r="I178" s="77"/>
      <c r="J178" s="84"/>
      <c r="K178" s="91"/>
      <c r="L178" s="87"/>
      <c r="M178" s="72"/>
      <c r="N178" s="72"/>
      <c r="O178" s="72"/>
      <c r="P178" s="72"/>
      <c r="Q178" s="74"/>
      <c r="R178" s="74"/>
      <c r="S178" s="77"/>
      <c r="T178" s="74"/>
      <c r="U178" s="74"/>
      <c r="V178" s="77"/>
      <c r="W178" s="80"/>
      <c r="X178" s="91"/>
      <c r="Y178" s="87"/>
      <c r="Z178" s="72"/>
      <c r="AA178" s="72"/>
      <c r="AB178" s="72"/>
    </row>
    <row r="179" spans="2:28" ht="12.75" customHeight="1" x14ac:dyDescent="0.2">
      <c r="B179" s="95"/>
      <c r="D179" s="74"/>
      <c r="E179" s="74"/>
      <c r="F179" s="77"/>
      <c r="G179" s="74"/>
      <c r="H179" s="74"/>
      <c r="I179" s="77"/>
      <c r="J179" s="84"/>
      <c r="K179" s="91"/>
      <c r="L179" s="87"/>
      <c r="M179" s="72"/>
      <c r="N179" s="72"/>
      <c r="O179" s="72"/>
      <c r="P179" s="72"/>
      <c r="Q179" s="74"/>
      <c r="R179" s="74"/>
      <c r="S179" s="77"/>
      <c r="T179" s="74"/>
      <c r="U179" s="74"/>
      <c r="V179" s="77"/>
      <c r="W179" s="80"/>
      <c r="X179" s="91"/>
      <c r="Y179" s="87"/>
      <c r="Z179" s="72"/>
      <c r="AA179" s="72"/>
      <c r="AB179" s="72"/>
    </row>
    <row r="180" spans="2:28" ht="12.75" customHeight="1" x14ac:dyDescent="0.2">
      <c r="B180" s="95"/>
      <c r="D180" s="74"/>
      <c r="E180" s="74"/>
      <c r="F180" s="77"/>
      <c r="G180" s="74"/>
      <c r="H180" s="74"/>
      <c r="I180" s="77"/>
      <c r="J180" s="85"/>
      <c r="K180" s="91"/>
      <c r="L180" s="88"/>
      <c r="M180" s="72"/>
      <c r="N180" s="72"/>
      <c r="O180" s="72"/>
      <c r="P180" s="86"/>
      <c r="Q180" s="74"/>
      <c r="R180" s="74"/>
      <c r="S180" s="77"/>
      <c r="T180" s="74"/>
      <c r="U180" s="74"/>
      <c r="V180" s="77"/>
      <c r="W180" s="81"/>
      <c r="X180" s="91"/>
      <c r="Y180" s="88"/>
      <c r="Z180" s="72"/>
      <c r="AA180" s="72"/>
      <c r="AB180" s="72"/>
    </row>
    <row r="181" spans="2:28" ht="12.75" customHeight="1" thickBot="1" x14ac:dyDescent="0.25">
      <c r="B181" s="96"/>
      <c r="D181" s="75"/>
      <c r="E181" s="75"/>
      <c r="F181" s="82"/>
      <c r="G181" s="75"/>
      <c r="H181" s="75"/>
      <c r="I181" s="78"/>
      <c r="J181" s="57" t="s">
        <v>162</v>
      </c>
      <c r="K181" s="9" t="s">
        <v>70</v>
      </c>
      <c r="L181" s="10" t="s">
        <v>70</v>
      </c>
      <c r="M181" s="10" t="str">
        <f>IF(OR(TRIM(M166)=0,TRIM(M166)=""),"",IF(IFERROR(TRIM(INDEX(QryItemNamed,MATCH(TRIM(M166),ITEM,0),3)),"")="LS","",IFERROR(TRIM(INDEX(QryItemNamed,MATCH(TRIM(M166),ITEM,0),3)),"")))</f>
        <v>FT</v>
      </c>
      <c r="N181" s="10" t="str">
        <f>IF(OR(TRIM(N166)=0,TRIM(N166)=""),"",IF(IFERROR(TRIM(INDEX(QryItemNamed,MATCH(TRIM(N166),ITEM,0),3)),"")="LS","",IFERROR(TRIM(INDEX(QryItemNamed,MATCH(TRIM(N166),ITEM,0),3)),"")))</f>
        <v/>
      </c>
      <c r="O181" s="10" t="str">
        <f>IF(OR(TRIM(O166)=0,TRIM(O166)=""),"",IF(IFERROR(TRIM(INDEX(QryItemNamed,MATCH(TRIM(O166),ITEM,0),3)),"")="LS","",IFERROR(TRIM(INDEX(QryItemNamed,MATCH(TRIM(O166),ITEM,0),3)),"")))</f>
        <v>SY</v>
      </c>
      <c r="P181" s="42" t="str">
        <f t="shared" ref="P181" si="128">IF(OR(TRIM(P166)=0,TRIM(P166)=""),"",IF(IFERROR(TRIM(INDEX(QryItemNamed,MATCH(TRIM(P166),ITEM,0),3)),"")="LS","",IFERROR(TRIM(INDEX(QryItemNamed,MATCH(TRIM(P166),ITEM,0),3)),"")))</f>
        <v/>
      </c>
      <c r="Q181" s="75"/>
      <c r="R181" s="75"/>
      <c r="S181" s="82"/>
      <c r="T181" s="75"/>
      <c r="U181" s="75"/>
      <c r="V181" s="78"/>
      <c r="W181" s="60" t="s">
        <v>162</v>
      </c>
      <c r="X181" s="9" t="s">
        <v>70</v>
      </c>
      <c r="Y181" s="10" t="s">
        <v>70</v>
      </c>
      <c r="Z181" s="10" t="str">
        <f>IF(OR(TRIM(Z166)=0,TRIM(Z166)=""),"",IF(IFERROR(TRIM(INDEX(QryItemNamed,MATCH(TRIM(Z166),ITEM,0),3)),"")="LS","",IFERROR(TRIM(INDEX(QryItemNamed,MATCH(TRIM(Z166),ITEM,0),3)),"")))</f>
        <v>FT</v>
      </c>
      <c r="AA181" s="10" t="str">
        <f>IF(OR(TRIM(AA166)=0,TRIM(AA166)=""),"",IF(IFERROR(TRIM(INDEX(QryItemNamed,MATCH(TRIM(AA166),ITEM,0),3)),"")="LS","",IFERROR(TRIM(INDEX(QryItemNamed,MATCH(TRIM(AA166),ITEM,0),3)),"")))</f>
        <v/>
      </c>
      <c r="AB181" s="10" t="str">
        <f>IF(OR(TRIM(AB166)=0,TRIM(AB166)=""),"",IF(IFERROR(TRIM(INDEX(QryItemNamed,MATCH(TRIM(AB166),ITEM,0),3)),"")="LS","",IFERROR(TRIM(INDEX(QryItemNamed,MATCH(TRIM(AB166),ITEM,0),3)),"")))</f>
        <v>SY</v>
      </c>
    </row>
    <row r="182" spans="2:28" ht="12.75" customHeight="1" x14ac:dyDescent="0.2">
      <c r="B182" s="24"/>
      <c r="D182" s="11"/>
      <c r="E182" s="11"/>
      <c r="F182" s="28"/>
      <c r="G182" s="31"/>
      <c r="H182" s="31"/>
      <c r="I182" s="31"/>
      <c r="J182" s="33"/>
      <c r="K182" s="12"/>
      <c r="L182" s="11"/>
      <c r="M182" s="11"/>
      <c r="N182" s="45"/>
      <c r="O182" s="45"/>
      <c r="P182" s="43"/>
      <c r="Q182" s="11"/>
      <c r="R182" s="11"/>
      <c r="S182" s="11"/>
      <c r="T182" s="31"/>
      <c r="U182" s="31"/>
      <c r="V182" s="11"/>
      <c r="W182" s="61"/>
      <c r="X182" s="65"/>
      <c r="Y182" s="11"/>
      <c r="Z182" s="11"/>
      <c r="AA182" s="11"/>
      <c r="AB182" s="11"/>
    </row>
    <row r="183" spans="2:28" ht="12.75" customHeight="1" x14ac:dyDescent="0.2">
      <c r="B183" s="25"/>
      <c r="D183" s="13">
        <v>4.88</v>
      </c>
      <c r="E183" s="13">
        <v>14</v>
      </c>
      <c r="F183" s="29" t="s">
        <v>103</v>
      </c>
      <c r="G183" s="31" t="s">
        <v>33</v>
      </c>
      <c r="H183" s="13" t="s">
        <v>20</v>
      </c>
      <c r="I183" s="32" t="s">
        <v>134</v>
      </c>
      <c r="J183" s="40">
        <v>144</v>
      </c>
      <c r="K183" s="14"/>
      <c r="L183" s="13">
        <f t="shared" ref="L183" si="129">J183/9</f>
        <v>16</v>
      </c>
      <c r="M183" s="13">
        <v>72</v>
      </c>
      <c r="N183" s="38"/>
      <c r="O183" s="13"/>
      <c r="P183" s="43"/>
      <c r="Q183" s="13">
        <v>7.34</v>
      </c>
      <c r="R183" s="13">
        <v>16</v>
      </c>
      <c r="S183" s="29" t="s">
        <v>330</v>
      </c>
      <c r="T183" s="31" t="s">
        <v>33</v>
      </c>
      <c r="U183" s="31" t="s">
        <v>21</v>
      </c>
      <c r="V183" s="13" t="s">
        <v>134</v>
      </c>
      <c r="W183" s="62">
        <v>72</v>
      </c>
      <c r="X183" s="66"/>
      <c r="Y183" s="13">
        <f t="shared" ref="Y183" si="130">W183/9</f>
        <v>8</v>
      </c>
      <c r="Z183" s="13">
        <v>36</v>
      </c>
      <c r="AA183" s="38"/>
      <c r="AB183" s="13"/>
    </row>
    <row r="184" spans="2:28" ht="12.75" customHeight="1" x14ac:dyDescent="0.2">
      <c r="B184" s="25"/>
      <c r="D184" s="13">
        <v>4.96</v>
      </c>
      <c r="E184" s="13">
        <v>14</v>
      </c>
      <c r="F184" s="29" t="s">
        <v>291</v>
      </c>
      <c r="G184" s="31" t="s">
        <v>33</v>
      </c>
      <c r="H184" s="13" t="s">
        <v>20</v>
      </c>
      <c r="I184" s="32" t="s">
        <v>134</v>
      </c>
      <c r="J184" s="40">
        <v>72</v>
      </c>
      <c r="K184" s="14"/>
      <c r="L184" s="13">
        <f t="shared" ref="L184:L185" si="131">J184/9</f>
        <v>8</v>
      </c>
      <c r="M184" s="13">
        <v>36</v>
      </c>
      <c r="N184" s="38"/>
      <c r="O184" s="13"/>
      <c r="P184" s="43"/>
      <c r="Q184" s="13">
        <v>7.37</v>
      </c>
      <c r="R184" s="13">
        <v>16</v>
      </c>
      <c r="S184" s="13" t="s">
        <v>331</v>
      </c>
      <c r="T184" s="31" t="s">
        <v>33</v>
      </c>
      <c r="U184" s="31" t="s">
        <v>21</v>
      </c>
      <c r="V184" s="13" t="s">
        <v>134</v>
      </c>
      <c r="W184" s="62">
        <v>72</v>
      </c>
      <c r="X184" s="66"/>
      <c r="Y184" s="13">
        <f t="shared" ref="Y184" si="132">W184/9</f>
        <v>8</v>
      </c>
      <c r="Z184" s="13">
        <v>36</v>
      </c>
      <c r="AA184" s="38"/>
      <c r="AB184" s="13"/>
    </row>
    <row r="185" spans="2:28" ht="12.75" customHeight="1" x14ac:dyDescent="0.2">
      <c r="B185" s="25"/>
      <c r="D185" s="13">
        <v>5.29</v>
      </c>
      <c r="E185" s="13">
        <v>14</v>
      </c>
      <c r="F185" s="29" t="s">
        <v>104</v>
      </c>
      <c r="G185" s="31" t="s">
        <v>33</v>
      </c>
      <c r="H185" s="13" t="s">
        <v>20</v>
      </c>
      <c r="I185" s="32" t="s">
        <v>134</v>
      </c>
      <c r="J185" s="40">
        <v>72</v>
      </c>
      <c r="K185" s="14"/>
      <c r="L185" s="13">
        <f t="shared" si="131"/>
        <v>8</v>
      </c>
      <c r="M185" s="13">
        <v>36</v>
      </c>
      <c r="N185" s="38"/>
      <c r="O185" s="13"/>
      <c r="P185" s="43"/>
      <c r="Q185" s="13">
        <v>7.37</v>
      </c>
      <c r="R185" s="13">
        <v>16</v>
      </c>
      <c r="S185" s="13" t="s">
        <v>332</v>
      </c>
      <c r="T185" s="31" t="s">
        <v>33</v>
      </c>
      <c r="U185" s="31" t="s">
        <v>21</v>
      </c>
      <c r="V185" s="13" t="s">
        <v>134</v>
      </c>
      <c r="W185" s="62">
        <v>72</v>
      </c>
      <c r="X185" s="66"/>
      <c r="Y185" s="13">
        <f t="shared" ref="Y185" si="133">W185/9</f>
        <v>8</v>
      </c>
      <c r="Z185" s="13">
        <v>36</v>
      </c>
      <c r="AA185" s="38"/>
      <c r="AB185" s="13"/>
    </row>
    <row r="186" spans="2:28" ht="12.75" customHeight="1" x14ac:dyDescent="0.2">
      <c r="B186" s="25"/>
      <c r="D186" s="13">
        <v>5.35</v>
      </c>
      <c r="E186" s="13">
        <v>14</v>
      </c>
      <c r="F186" s="29" t="s">
        <v>292</v>
      </c>
      <c r="G186" s="31" t="s">
        <v>33</v>
      </c>
      <c r="H186" s="13" t="s">
        <v>20</v>
      </c>
      <c r="I186" s="32" t="s">
        <v>134</v>
      </c>
      <c r="J186" s="40">
        <v>72</v>
      </c>
      <c r="K186" s="14"/>
      <c r="L186" s="13">
        <f t="shared" ref="L186" si="134">J186/9</f>
        <v>8</v>
      </c>
      <c r="M186" s="13">
        <v>36</v>
      </c>
      <c r="N186" s="38"/>
      <c r="O186" s="13"/>
      <c r="P186" s="43"/>
      <c r="Q186" s="13">
        <v>7.38</v>
      </c>
      <c r="R186" s="13">
        <v>16</v>
      </c>
      <c r="S186" s="13" t="s">
        <v>333</v>
      </c>
      <c r="T186" s="31" t="s">
        <v>33</v>
      </c>
      <c r="U186" s="31" t="s">
        <v>21</v>
      </c>
      <c r="V186" s="13" t="s">
        <v>202</v>
      </c>
      <c r="W186" s="62">
        <v>144</v>
      </c>
      <c r="X186" s="66"/>
      <c r="Y186" s="13">
        <f t="shared" ref="Y186" si="135">W186/9</f>
        <v>16</v>
      </c>
      <c r="Z186" s="13">
        <v>72</v>
      </c>
      <c r="AA186" s="38"/>
      <c r="AB186" s="13"/>
    </row>
    <row r="187" spans="2:28" ht="12.75" customHeight="1" x14ac:dyDescent="0.2">
      <c r="B187" s="25"/>
      <c r="D187" s="13">
        <v>5.36</v>
      </c>
      <c r="E187" s="13">
        <v>14</v>
      </c>
      <c r="F187" s="29" t="s">
        <v>293</v>
      </c>
      <c r="G187" s="31" t="s">
        <v>33</v>
      </c>
      <c r="H187" s="13" t="s">
        <v>20</v>
      </c>
      <c r="I187" s="32" t="s">
        <v>134</v>
      </c>
      <c r="J187" s="40">
        <v>72</v>
      </c>
      <c r="K187" s="14"/>
      <c r="L187" s="13">
        <f t="shared" ref="L187" si="136">J187/9</f>
        <v>8</v>
      </c>
      <c r="M187" s="13">
        <v>36</v>
      </c>
      <c r="N187" s="38"/>
      <c r="O187" s="13"/>
      <c r="P187" s="43"/>
      <c r="Q187" s="13">
        <v>7.46</v>
      </c>
      <c r="R187" s="13">
        <v>16</v>
      </c>
      <c r="S187" s="13" t="s">
        <v>334</v>
      </c>
      <c r="T187" s="31" t="s">
        <v>33</v>
      </c>
      <c r="U187" s="31" t="s">
        <v>21</v>
      </c>
      <c r="V187" s="13" t="s">
        <v>134</v>
      </c>
      <c r="W187" s="62">
        <v>72</v>
      </c>
      <c r="X187" s="66"/>
      <c r="Y187" s="13">
        <f t="shared" ref="Y187" si="137">W187/9</f>
        <v>8</v>
      </c>
      <c r="Z187" s="13">
        <v>36</v>
      </c>
      <c r="AA187" s="38"/>
      <c r="AB187" s="13"/>
    </row>
    <row r="188" spans="2:28" ht="12.75" customHeight="1" x14ac:dyDescent="0.2">
      <c r="B188" s="25"/>
      <c r="D188" s="13">
        <v>5.38</v>
      </c>
      <c r="E188" s="13">
        <v>14</v>
      </c>
      <c r="F188" s="29" t="s">
        <v>294</v>
      </c>
      <c r="G188" s="31" t="s">
        <v>33</v>
      </c>
      <c r="H188" s="13" t="s">
        <v>20</v>
      </c>
      <c r="I188" s="32" t="s">
        <v>134</v>
      </c>
      <c r="J188" s="40">
        <v>72</v>
      </c>
      <c r="K188" s="14"/>
      <c r="L188" s="13">
        <f t="shared" ref="L188:L195" si="138">J188/9</f>
        <v>8</v>
      </c>
      <c r="M188" s="13">
        <v>36</v>
      </c>
      <c r="N188" s="38"/>
      <c r="O188" s="13"/>
      <c r="P188" s="43"/>
      <c r="Q188" s="13">
        <v>7.55</v>
      </c>
      <c r="R188" s="13">
        <v>16</v>
      </c>
      <c r="S188" s="13" t="s">
        <v>335</v>
      </c>
      <c r="T188" s="31" t="s">
        <v>33</v>
      </c>
      <c r="U188" s="31" t="s">
        <v>21</v>
      </c>
      <c r="V188" s="13" t="s">
        <v>134</v>
      </c>
      <c r="W188" s="62">
        <v>72</v>
      </c>
      <c r="X188" s="66"/>
      <c r="Y188" s="13">
        <f t="shared" ref="Y188" si="139">W188/9</f>
        <v>8</v>
      </c>
      <c r="Z188" s="13">
        <v>36</v>
      </c>
      <c r="AA188" s="38"/>
      <c r="AB188" s="13"/>
    </row>
    <row r="189" spans="2:28" ht="12.75" customHeight="1" x14ac:dyDescent="0.2">
      <c r="B189" s="25"/>
      <c r="D189" s="13">
        <v>5.41</v>
      </c>
      <c r="E189" s="13">
        <v>14</v>
      </c>
      <c r="F189" s="29" t="s">
        <v>105</v>
      </c>
      <c r="G189" s="31" t="s">
        <v>33</v>
      </c>
      <c r="H189" s="13" t="s">
        <v>20</v>
      </c>
      <c r="I189" s="32" t="s">
        <v>134</v>
      </c>
      <c r="J189" s="40">
        <v>72</v>
      </c>
      <c r="K189" s="14"/>
      <c r="L189" s="13">
        <f t="shared" si="138"/>
        <v>8</v>
      </c>
      <c r="M189" s="13">
        <v>36</v>
      </c>
      <c r="N189" s="38"/>
      <c r="O189" s="13"/>
      <c r="P189" s="43"/>
      <c r="Q189" s="13">
        <v>8.0399999999999991</v>
      </c>
      <c r="R189" s="13">
        <v>16</v>
      </c>
      <c r="S189" s="13" t="s">
        <v>336</v>
      </c>
      <c r="T189" s="31" t="s">
        <v>33</v>
      </c>
      <c r="U189" s="13" t="s">
        <v>20</v>
      </c>
      <c r="V189" s="13" t="s">
        <v>134</v>
      </c>
      <c r="W189" s="62">
        <v>72</v>
      </c>
      <c r="X189" s="66"/>
      <c r="Y189" s="13">
        <f t="shared" ref="Y189:Y191" si="140">W189/9</f>
        <v>8</v>
      </c>
      <c r="Z189" s="13">
        <v>36</v>
      </c>
      <c r="AA189" s="38"/>
      <c r="AB189" s="13"/>
    </row>
    <row r="190" spans="2:28" ht="12.75" customHeight="1" x14ac:dyDescent="0.2">
      <c r="B190" s="25"/>
      <c r="D190" s="13">
        <v>5.51</v>
      </c>
      <c r="E190" s="13">
        <v>14</v>
      </c>
      <c r="F190" s="29" t="s">
        <v>106</v>
      </c>
      <c r="G190" s="31" t="s">
        <v>33</v>
      </c>
      <c r="H190" s="13" t="s">
        <v>20</v>
      </c>
      <c r="I190" s="32" t="s">
        <v>134</v>
      </c>
      <c r="J190" s="40">
        <v>72</v>
      </c>
      <c r="K190" s="14"/>
      <c r="L190" s="13">
        <f t="shared" si="138"/>
        <v>8</v>
      </c>
      <c r="M190" s="13">
        <v>36</v>
      </c>
      <c r="N190" s="38"/>
      <c r="O190" s="13"/>
      <c r="P190" s="43"/>
      <c r="Q190" s="13">
        <v>8.0500000000000007</v>
      </c>
      <c r="R190" s="13">
        <v>16</v>
      </c>
      <c r="S190" s="13" t="s">
        <v>337</v>
      </c>
      <c r="T190" s="31" t="s">
        <v>33</v>
      </c>
      <c r="U190" s="31" t="s">
        <v>21</v>
      </c>
      <c r="V190" s="13" t="s">
        <v>134</v>
      </c>
      <c r="W190" s="62">
        <v>72</v>
      </c>
      <c r="X190" s="66"/>
      <c r="Y190" s="13">
        <f t="shared" si="140"/>
        <v>8</v>
      </c>
      <c r="Z190" s="13">
        <v>36</v>
      </c>
      <c r="AA190" s="38"/>
      <c r="AB190" s="13"/>
    </row>
    <row r="191" spans="2:28" ht="12.75" customHeight="1" x14ac:dyDescent="0.2">
      <c r="B191" s="25"/>
      <c r="D191" s="13">
        <v>5.52</v>
      </c>
      <c r="E191" s="13">
        <v>14</v>
      </c>
      <c r="F191" s="29" t="s">
        <v>107</v>
      </c>
      <c r="G191" s="31" t="s">
        <v>33</v>
      </c>
      <c r="H191" s="13" t="s">
        <v>20</v>
      </c>
      <c r="I191" s="32" t="s">
        <v>134</v>
      </c>
      <c r="J191" s="40">
        <v>72</v>
      </c>
      <c r="K191" s="14"/>
      <c r="L191" s="13">
        <f t="shared" si="138"/>
        <v>8</v>
      </c>
      <c r="M191" s="13">
        <v>36</v>
      </c>
      <c r="N191" s="38"/>
      <c r="O191" s="13"/>
      <c r="P191" s="43"/>
      <c r="Q191" s="13">
        <v>8.1999999999999993</v>
      </c>
      <c r="R191" s="13">
        <v>16</v>
      </c>
      <c r="S191" s="13" t="s">
        <v>338</v>
      </c>
      <c r="T191" s="31" t="s">
        <v>33</v>
      </c>
      <c r="U191" s="31" t="s">
        <v>21</v>
      </c>
      <c r="V191" s="13" t="s">
        <v>202</v>
      </c>
      <c r="W191" s="62">
        <v>144</v>
      </c>
      <c r="X191" s="66"/>
      <c r="Y191" s="13">
        <f t="shared" si="140"/>
        <v>16</v>
      </c>
      <c r="Z191" s="13">
        <v>72</v>
      </c>
      <c r="AA191" s="38"/>
      <c r="AB191" s="13"/>
    </row>
    <row r="192" spans="2:28" ht="12.75" customHeight="1" x14ac:dyDescent="0.2">
      <c r="B192" s="25"/>
      <c r="D192" s="13">
        <v>5.53</v>
      </c>
      <c r="E192" s="13">
        <v>14</v>
      </c>
      <c r="F192" s="29" t="s">
        <v>108</v>
      </c>
      <c r="G192" s="31" t="s">
        <v>33</v>
      </c>
      <c r="H192" s="13" t="s">
        <v>20</v>
      </c>
      <c r="I192" s="32" t="s">
        <v>134</v>
      </c>
      <c r="J192" s="40">
        <v>72</v>
      </c>
      <c r="K192" s="14"/>
      <c r="L192" s="13">
        <f t="shared" si="138"/>
        <v>8</v>
      </c>
      <c r="M192" s="13">
        <v>36</v>
      </c>
      <c r="N192" s="38"/>
      <c r="O192" s="13"/>
      <c r="P192" s="43"/>
      <c r="Q192" s="13">
        <v>8.24</v>
      </c>
      <c r="R192" s="13">
        <v>16</v>
      </c>
      <c r="S192" s="13" t="s">
        <v>339</v>
      </c>
      <c r="T192" s="31" t="s">
        <v>33</v>
      </c>
      <c r="U192" s="31" t="s">
        <v>21</v>
      </c>
      <c r="V192" s="13" t="s">
        <v>134</v>
      </c>
      <c r="W192" s="62">
        <v>72</v>
      </c>
      <c r="X192" s="66"/>
      <c r="Y192" s="13">
        <f t="shared" ref="Y192" si="141">W192/9</f>
        <v>8</v>
      </c>
      <c r="Z192" s="13">
        <v>36</v>
      </c>
      <c r="AA192" s="38"/>
      <c r="AB192" s="13"/>
    </row>
    <row r="193" spans="2:28" ht="12.75" customHeight="1" x14ac:dyDescent="0.2">
      <c r="B193" s="25"/>
      <c r="D193" s="13">
        <v>5.54</v>
      </c>
      <c r="E193" s="13">
        <v>14</v>
      </c>
      <c r="F193" s="29" t="s">
        <v>109</v>
      </c>
      <c r="G193" s="31" t="s">
        <v>33</v>
      </c>
      <c r="H193" s="13" t="s">
        <v>20</v>
      </c>
      <c r="I193" s="32" t="s">
        <v>134</v>
      </c>
      <c r="J193" s="40">
        <v>72</v>
      </c>
      <c r="K193" s="14"/>
      <c r="L193" s="13">
        <f t="shared" si="138"/>
        <v>8</v>
      </c>
      <c r="M193" s="13">
        <v>36</v>
      </c>
      <c r="N193" s="38"/>
      <c r="O193" s="13"/>
      <c r="P193" s="43"/>
      <c r="Q193" s="13">
        <v>8.3000000000000007</v>
      </c>
      <c r="R193" s="13">
        <v>16</v>
      </c>
      <c r="S193" s="13" t="s">
        <v>340</v>
      </c>
      <c r="T193" s="31" t="s">
        <v>33</v>
      </c>
      <c r="U193" s="13" t="s">
        <v>20</v>
      </c>
      <c r="V193" s="13" t="s">
        <v>134</v>
      </c>
      <c r="W193" s="62">
        <v>72</v>
      </c>
      <c r="X193" s="66"/>
      <c r="Y193" s="13">
        <f t="shared" ref="Y193" si="142">W193/9</f>
        <v>8</v>
      </c>
      <c r="Z193" s="13">
        <v>36</v>
      </c>
      <c r="AA193" s="38"/>
      <c r="AB193" s="13"/>
    </row>
    <row r="194" spans="2:28" ht="12.75" customHeight="1" x14ac:dyDescent="0.2">
      <c r="B194" s="25"/>
      <c r="D194" s="13">
        <v>5.56</v>
      </c>
      <c r="E194" s="13">
        <v>14</v>
      </c>
      <c r="F194" s="29" t="s">
        <v>110</v>
      </c>
      <c r="G194" s="31" t="s">
        <v>33</v>
      </c>
      <c r="H194" s="13" t="s">
        <v>20</v>
      </c>
      <c r="I194" s="32" t="s">
        <v>134</v>
      </c>
      <c r="J194" s="40">
        <v>72</v>
      </c>
      <c r="K194" s="14"/>
      <c r="L194" s="13">
        <f t="shared" si="138"/>
        <v>8</v>
      </c>
      <c r="M194" s="13">
        <v>36</v>
      </c>
      <c r="N194" s="38"/>
      <c r="O194" s="13"/>
      <c r="P194" s="43"/>
      <c r="Q194" s="13">
        <v>8.43</v>
      </c>
      <c r="R194" s="13">
        <v>16</v>
      </c>
      <c r="S194" s="13" t="s">
        <v>341</v>
      </c>
      <c r="T194" s="13" t="s">
        <v>139</v>
      </c>
      <c r="U194" s="31" t="s">
        <v>21</v>
      </c>
      <c r="V194" s="13" t="s">
        <v>134</v>
      </c>
      <c r="W194" s="62">
        <v>180</v>
      </c>
      <c r="X194" s="66">
        <f t="shared" ref="X194" si="143">W194/9</f>
        <v>20</v>
      </c>
      <c r="Y194" s="13"/>
      <c r="Z194" s="13"/>
      <c r="AA194" s="38"/>
      <c r="AB194" s="13">
        <f t="shared" ref="AB194" si="144">W194/9</f>
        <v>20</v>
      </c>
    </row>
    <row r="195" spans="2:28" ht="12.75" customHeight="1" x14ac:dyDescent="0.2">
      <c r="B195" s="25"/>
      <c r="D195" s="13">
        <v>5.57</v>
      </c>
      <c r="E195" s="13">
        <v>14</v>
      </c>
      <c r="F195" s="29" t="s">
        <v>295</v>
      </c>
      <c r="G195" s="31" t="s">
        <v>33</v>
      </c>
      <c r="H195" s="31" t="s">
        <v>21</v>
      </c>
      <c r="I195" s="32" t="s">
        <v>134</v>
      </c>
      <c r="J195" s="40">
        <v>72</v>
      </c>
      <c r="K195" s="14"/>
      <c r="L195" s="13">
        <f t="shared" si="138"/>
        <v>8</v>
      </c>
      <c r="M195" s="13">
        <v>36</v>
      </c>
      <c r="N195" s="38"/>
      <c r="O195" s="13"/>
      <c r="P195" s="43"/>
      <c r="Q195" s="13">
        <v>8.43</v>
      </c>
      <c r="R195" s="13">
        <v>16</v>
      </c>
      <c r="S195" s="13" t="s">
        <v>342</v>
      </c>
      <c r="T195" s="31" t="s">
        <v>33</v>
      </c>
      <c r="U195" s="13" t="s">
        <v>20</v>
      </c>
      <c r="V195" s="13" t="s">
        <v>134</v>
      </c>
      <c r="W195" s="62">
        <v>72</v>
      </c>
      <c r="X195" s="66"/>
      <c r="Y195" s="13">
        <f t="shared" ref="Y195" si="145">W195/9</f>
        <v>8</v>
      </c>
      <c r="Z195" s="13">
        <v>36</v>
      </c>
      <c r="AA195" s="38"/>
      <c r="AB195" s="13"/>
    </row>
    <row r="196" spans="2:28" ht="12.75" customHeight="1" x14ac:dyDescent="0.2">
      <c r="B196" s="25"/>
      <c r="D196" s="13">
        <v>5.58</v>
      </c>
      <c r="E196" s="13">
        <v>14</v>
      </c>
      <c r="F196" s="29" t="s">
        <v>111</v>
      </c>
      <c r="G196" s="31" t="s">
        <v>33</v>
      </c>
      <c r="H196" s="13" t="s">
        <v>20</v>
      </c>
      <c r="I196" s="32" t="s">
        <v>134</v>
      </c>
      <c r="J196" s="40">
        <v>72</v>
      </c>
      <c r="K196" s="14"/>
      <c r="L196" s="13">
        <f t="shared" ref="L196:L204" si="146">J196/9</f>
        <v>8</v>
      </c>
      <c r="M196" s="13">
        <v>36</v>
      </c>
      <c r="N196" s="38"/>
      <c r="O196" s="13"/>
      <c r="P196" s="43"/>
      <c r="Q196" s="13">
        <v>8.43</v>
      </c>
      <c r="R196" s="13">
        <v>16</v>
      </c>
      <c r="S196" s="13" t="s">
        <v>343</v>
      </c>
      <c r="T196" s="13" t="s">
        <v>139</v>
      </c>
      <c r="U196" s="31" t="s">
        <v>21</v>
      </c>
      <c r="V196" s="13" t="s">
        <v>134</v>
      </c>
      <c r="W196" s="62">
        <v>180</v>
      </c>
      <c r="X196" s="66">
        <f t="shared" ref="X196:X197" si="147">W196/9</f>
        <v>20</v>
      </c>
      <c r="Y196" s="13"/>
      <c r="Z196" s="13"/>
      <c r="AA196" s="38"/>
      <c r="AB196" s="13">
        <f t="shared" ref="AB196:AB197" si="148">W196/9</f>
        <v>20</v>
      </c>
    </row>
    <row r="197" spans="2:28" ht="12.75" customHeight="1" x14ac:dyDescent="0.2">
      <c r="B197" s="25"/>
      <c r="D197" s="13">
        <v>5.58</v>
      </c>
      <c r="E197" s="13">
        <v>14</v>
      </c>
      <c r="F197" s="29" t="s">
        <v>112</v>
      </c>
      <c r="G197" s="31" t="s">
        <v>33</v>
      </c>
      <c r="H197" s="13" t="s">
        <v>20</v>
      </c>
      <c r="I197" s="32" t="s">
        <v>134</v>
      </c>
      <c r="J197" s="40">
        <v>72</v>
      </c>
      <c r="K197" s="14"/>
      <c r="L197" s="13">
        <f t="shared" si="146"/>
        <v>8</v>
      </c>
      <c r="M197" s="13">
        <v>36</v>
      </c>
      <c r="N197" s="38"/>
      <c r="O197" s="13"/>
      <c r="P197" s="43"/>
      <c r="Q197" s="13">
        <v>8.4499999999999993</v>
      </c>
      <c r="R197" s="13">
        <v>16</v>
      </c>
      <c r="S197" s="13" t="s">
        <v>345</v>
      </c>
      <c r="T197" s="31" t="s">
        <v>344</v>
      </c>
      <c r="U197" s="13" t="s">
        <v>20</v>
      </c>
      <c r="V197" s="13" t="s">
        <v>134</v>
      </c>
      <c r="W197" s="63">
        <v>1620</v>
      </c>
      <c r="X197" s="66">
        <f t="shared" si="147"/>
        <v>180</v>
      </c>
      <c r="Y197" s="13"/>
      <c r="Z197" s="13"/>
      <c r="AA197" s="13"/>
      <c r="AB197" s="13">
        <f t="shared" si="148"/>
        <v>180</v>
      </c>
    </row>
    <row r="198" spans="2:28" ht="12.75" customHeight="1" x14ac:dyDescent="0.2">
      <c r="B198" s="25"/>
      <c r="D198" s="13">
        <v>5.6</v>
      </c>
      <c r="E198" s="13">
        <v>14</v>
      </c>
      <c r="F198" s="29" t="s">
        <v>113</v>
      </c>
      <c r="G198" s="31" t="s">
        <v>33</v>
      </c>
      <c r="H198" s="13" t="s">
        <v>20</v>
      </c>
      <c r="I198" s="32" t="s">
        <v>134</v>
      </c>
      <c r="J198" s="40">
        <v>72</v>
      </c>
      <c r="K198" s="14"/>
      <c r="L198" s="13">
        <f t="shared" si="146"/>
        <v>8</v>
      </c>
      <c r="M198" s="13">
        <v>36</v>
      </c>
      <c r="N198" s="38"/>
      <c r="O198" s="13"/>
      <c r="P198" s="43"/>
      <c r="Q198" s="13">
        <v>8.5299999999999994</v>
      </c>
      <c r="R198" s="13">
        <v>16</v>
      </c>
      <c r="S198" s="13" t="s">
        <v>346</v>
      </c>
      <c r="T198" s="31" t="s">
        <v>33</v>
      </c>
      <c r="U198" s="13" t="s">
        <v>20</v>
      </c>
      <c r="V198" s="13" t="s">
        <v>134</v>
      </c>
      <c r="W198" s="62">
        <v>72</v>
      </c>
      <c r="X198" s="66"/>
      <c r="Y198" s="13">
        <f t="shared" ref="Y198" si="149">W198/9</f>
        <v>8</v>
      </c>
      <c r="Z198" s="13">
        <v>36</v>
      </c>
      <c r="AA198" s="38"/>
      <c r="AB198" s="13"/>
    </row>
    <row r="199" spans="2:28" ht="12.75" customHeight="1" x14ac:dyDescent="0.2">
      <c r="B199" s="25"/>
      <c r="D199" s="13">
        <v>5.62</v>
      </c>
      <c r="E199" s="13">
        <v>14</v>
      </c>
      <c r="F199" s="29" t="s">
        <v>114</v>
      </c>
      <c r="G199" s="31" t="s">
        <v>33</v>
      </c>
      <c r="H199" s="13" t="s">
        <v>20</v>
      </c>
      <c r="I199" s="32" t="s">
        <v>134</v>
      </c>
      <c r="J199" s="40">
        <v>72</v>
      </c>
      <c r="K199" s="14"/>
      <c r="L199" s="13">
        <f t="shared" si="146"/>
        <v>8</v>
      </c>
      <c r="M199" s="13">
        <v>36</v>
      </c>
      <c r="N199" s="38"/>
      <c r="O199" s="13"/>
      <c r="P199" s="43"/>
      <c r="Q199" s="13"/>
      <c r="R199" s="13"/>
      <c r="S199" s="13"/>
      <c r="T199" s="31"/>
      <c r="U199" s="31"/>
      <c r="V199" s="13"/>
      <c r="W199" s="63"/>
      <c r="X199" s="66"/>
      <c r="Y199" s="13"/>
      <c r="Z199" s="13"/>
      <c r="AA199" s="13"/>
      <c r="AB199" s="13"/>
    </row>
    <row r="200" spans="2:28" ht="12.75" customHeight="1" x14ac:dyDescent="0.2">
      <c r="B200" s="25"/>
      <c r="D200" s="13">
        <v>5.65</v>
      </c>
      <c r="E200" s="13">
        <v>14</v>
      </c>
      <c r="F200" s="29" t="s">
        <v>115</v>
      </c>
      <c r="G200" s="31" t="s">
        <v>33</v>
      </c>
      <c r="H200" s="13" t="s">
        <v>20</v>
      </c>
      <c r="I200" s="32" t="s">
        <v>134</v>
      </c>
      <c r="J200" s="40">
        <v>72</v>
      </c>
      <c r="K200" s="14"/>
      <c r="L200" s="13">
        <f t="shared" si="146"/>
        <v>8</v>
      </c>
      <c r="M200" s="13">
        <v>36</v>
      </c>
      <c r="N200" s="38"/>
      <c r="O200" s="13"/>
      <c r="P200" s="43"/>
      <c r="Q200" s="13">
        <v>8.6199999999999992</v>
      </c>
      <c r="R200" s="13">
        <v>17</v>
      </c>
      <c r="S200" s="13" t="s">
        <v>347</v>
      </c>
      <c r="T200" s="31" t="s">
        <v>33</v>
      </c>
      <c r="U200" s="31" t="s">
        <v>21</v>
      </c>
      <c r="V200" s="13" t="s">
        <v>134</v>
      </c>
      <c r="W200" s="62">
        <v>72</v>
      </c>
      <c r="X200" s="66"/>
      <c r="Y200" s="13">
        <f t="shared" ref="Y200" si="150">W200/9</f>
        <v>8</v>
      </c>
      <c r="Z200" s="13">
        <v>36</v>
      </c>
      <c r="AA200" s="38"/>
      <c r="AB200" s="13"/>
    </row>
    <row r="201" spans="2:28" ht="12.75" customHeight="1" x14ac:dyDescent="0.2">
      <c r="B201" s="25"/>
      <c r="D201" s="13">
        <v>5.66</v>
      </c>
      <c r="E201" s="13">
        <v>14</v>
      </c>
      <c r="F201" s="29" t="s">
        <v>116</v>
      </c>
      <c r="G201" s="31" t="s">
        <v>33</v>
      </c>
      <c r="H201" s="13" t="s">
        <v>20</v>
      </c>
      <c r="I201" s="32" t="s">
        <v>134</v>
      </c>
      <c r="J201" s="40">
        <v>72</v>
      </c>
      <c r="K201" s="14"/>
      <c r="L201" s="13">
        <f t="shared" si="146"/>
        <v>8</v>
      </c>
      <c r="M201" s="13">
        <v>36</v>
      </c>
      <c r="N201" s="38"/>
      <c r="O201" s="13"/>
      <c r="P201" s="43"/>
      <c r="Q201" s="13">
        <v>8.68</v>
      </c>
      <c r="R201" s="13">
        <v>17</v>
      </c>
      <c r="S201" s="13" t="s">
        <v>348</v>
      </c>
      <c r="T201" s="31" t="s">
        <v>349</v>
      </c>
      <c r="U201" s="31" t="s">
        <v>21</v>
      </c>
      <c r="V201" s="13" t="s">
        <v>134</v>
      </c>
      <c r="W201" s="62">
        <v>1260</v>
      </c>
      <c r="X201" s="66">
        <f t="shared" ref="X201" si="151">W201/9</f>
        <v>140</v>
      </c>
      <c r="Y201" s="13"/>
      <c r="Z201" s="13"/>
      <c r="AA201" s="38"/>
      <c r="AB201" s="13">
        <f t="shared" ref="AB201" si="152">W201/9</f>
        <v>140</v>
      </c>
    </row>
    <row r="202" spans="2:28" ht="12.75" customHeight="1" x14ac:dyDescent="0.2">
      <c r="B202" s="25"/>
      <c r="D202" s="13">
        <v>5.66</v>
      </c>
      <c r="E202" s="13">
        <v>14</v>
      </c>
      <c r="F202" s="29" t="s">
        <v>117</v>
      </c>
      <c r="G202" s="31" t="s">
        <v>33</v>
      </c>
      <c r="H202" s="13" t="s">
        <v>20</v>
      </c>
      <c r="I202" s="32" t="s">
        <v>134</v>
      </c>
      <c r="J202" s="40">
        <v>72</v>
      </c>
      <c r="K202" s="14"/>
      <c r="L202" s="13">
        <f t="shared" si="146"/>
        <v>8</v>
      </c>
      <c r="M202" s="13">
        <v>36</v>
      </c>
      <c r="N202" s="38"/>
      <c r="O202" s="13"/>
      <c r="P202" s="43"/>
      <c r="Q202" s="13">
        <v>8.69</v>
      </c>
      <c r="R202" s="13">
        <v>17</v>
      </c>
      <c r="S202" s="13" t="s">
        <v>120</v>
      </c>
      <c r="T202" s="31" t="s">
        <v>33</v>
      </c>
      <c r="U202" s="13" t="s">
        <v>20</v>
      </c>
      <c r="V202" s="13" t="s">
        <v>134</v>
      </c>
      <c r="W202" s="63">
        <v>72</v>
      </c>
      <c r="X202" s="66"/>
      <c r="Y202" s="13">
        <f t="shared" ref="Y202:Y203" si="153">W202/9</f>
        <v>8</v>
      </c>
      <c r="Z202" s="13">
        <v>36</v>
      </c>
      <c r="AA202" s="13"/>
      <c r="AB202" s="13"/>
    </row>
    <row r="203" spans="2:28" ht="12.75" customHeight="1" x14ac:dyDescent="0.2">
      <c r="B203" s="25"/>
      <c r="D203" s="13">
        <v>5.69</v>
      </c>
      <c r="E203" s="13">
        <v>14</v>
      </c>
      <c r="F203" s="29" t="s">
        <v>118</v>
      </c>
      <c r="G203" s="31" t="s">
        <v>33</v>
      </c>
      <c r="H203" s="31" t="s">
        <v>21</v>
      </c>
      <c r="I203" s="32" t="s">
        <v>134</v>
      </c>
      <c r="J203" s="40">
        <v>72</v>
      </c>
      <c r="K203" s="14"/>
      <c r="L203" s="13">
        <f t="shared" si="146"/>
        <v>8</v>
      </c>
      <c r="M203" s="13">
        <v>36</v>
      </c>
      <c r="N203" s="38"/>
      <c r="O203" s="13"/>
      <c r="P203" s="43"/>
      <c r="Q203" s="13">
        <v>8.69</v>
      </c>
      <c r="R203" s="13">
        <v>17</v>
      </c>
      <c r="S203" s="13" t="s">
        <v>350</v>
      </c>
      <c r="T203" s="31" t="s">
        <v>33</v>
      </c>
      <c r="U203" s="13" t="s">
        <v>20</v>
      </c>
      <c r="V203" s="13" t="s">
        <v>134</v>
      </c>
      <c r="W203" s="63">
        <v>72</v>
      </c>
      <c r="X203" s="66"/>
      <c r="Y203" s="13">
        <f t="shared" si="153"/>
        <v>8</v>
      </c>
      <c r="Z203" s="13">
        <v>36</v>
      </c>
      <c r="AA203" s="13"/>
      <c r="AB203" s="13"/>
    </row>
    <row r="204" spans="2:28" ht="12.75" customHeight="1" x14ac:dyDescent="0.2">
      <c r="B204" s="25"/>
      <c r="D204" s="13">
        <v>5.69</v>
      </c>
      <c r="E204" s="13">
        <v>14</v>
      </c>
      <c r="F204" s="29" t="s">
        <v>119</v>
      </c>
      <c r="G204" s="31" t="s">
        <v>33</v>
      </c>
      <c r="H204" s="13" t="s">
        <v>20</v>
      </c>
      <c r="I204" s="32" t="s">
        <v>134</v>
      </c>
      <c r="J204" s="40">
        <v>72</v>
      </c>
      <c r="K204" s="14"/>
      <c r="L204" s="13">
        <f t="shared" si="146"/>
        <v>8</v>
      </c>
      <c r="M204" s="13">
        <v>36</v>
      </c>
      <c r="N204" s="38"/>
      <c r="O204" s="13"/>
      <c r="P204" s="43"/>
      <c r="Q204" s="13">
        <v>8.6999999999999993</v>
      </c>
      <c r="R204" s="13">
        <v>17</v>
      </c>
      <c r="S204" s="13" t="s">
        <v>121</v>
      </c>
      <c r="T204" s="31" t="s">
        <v>33</v>
      </c>
      <c r="U204" s="13" t="s">
        <v>20</v>
      </c>
      <c r="V204" s="13" t="s">
        <v>134</v>
      </c>
      <c r="W204" s="63">
        <v>72</v>
      </c>
      <c r="X204" s="66"/>
      <c r="Y204" s="13">
        <f t="shared" ref="Y204" si="154">W204/9</f>
        <v>8</v>
      </c>
      <c r="Z204" s="13">
        <v>36</v>
      </c>
      <c r="AA204" s="13"/>
      <c r="AB204" s="13"/>
    </row>
    <row r="205" spans="2:28" ht="12.75" customHeight="1" x14ac:dyDescent="0.2">
      <c r="B205" s="25"/>
      <c r="D205" s="13">
        <v>5.7</v>
      </c>
      <c r="E205" s="13">
        <v>14</v>
      </c>
      <c r="F205" s="29" t="s">
        <v>296</v>
      </c>
      <c r="G205" s="31" t="s">
        <v>33</v>
      </c>
      <c r="H205" s="13" t="s">
        <v>20</v>
      </c>
      <c r="I205" s="32" t="s">
        <v>134</v>
      </c>
      <c r="J205" s="40">
        <v>72</v>
      </c>
      <c r="K205" s="14"/>
      <c r="L205" s="13">
        <f t="shared" ref="L205" si="155">J205/9</f>
        <v>8</v>
      </c>
      <c r="M205" s="13">
        <v>36</v>
      </c>
      <c r="N205" s="38"/>
      <c r="O205" s="13"/>
      <c r="P205" s="43"/>
      <c r="Q205" s="13">
        <v>8.74</v>
      </c>
      <c r="R205" s="13">
        <v>17</v>
      </c>
      <c r="S205" s="13" t="s">
        <v>351</v>
      </c>
      <c r="T205" s="31" t="s">
        <v>33</v>
      </c>
      <c r="U205" s="13" t="s">
        <v>20</v>
      </c>
      <c r="V205" s="13" t="s">
        <v>134</v>
      </c>
      <c r="W205" s="63">
        <v>72</v>
      </c>
      <c r="X205" s="66"/>
      <c r="Y205" s="13">
        <f t="shared" ref="Y205" si="156">W205/9</f>
        <v>8</v>
      </c>
      <c r="Z205" s="13">
        <v>36</v>
      </c>
      <c r="AA205" s="13"/>
      <c r="AB205" s="13"/>
    </row>
    <row r="206" spans="2:28" ht="12.75" customHeight="1" x14ac:dyDescent="0.2">
      <c r="B206" s="25"/>
      <c r="D206" s="13">
        <v>5.72</v>
      </c>
      <c r="E206" s="13">
        <v>14</v>
      </c>
      <c r="F206" s="29" t="s">
        <v>297</v>
      </c>
      <c r="G206" s="31" t="s">
        <v>33</v>
      </c>
      <c r="H206" s="13" t="s">
        <v>20</v>
      </c>
      <c r="I206" s="13" t="s">
        <v>134</v>
      </c>
      <c r="J206" s="40">
        <v>72</v>
      </c>
      <c r="K206" s="14"/>
      <c r="L206" s="13">
        <f t="shared" ref="L206" si="157">J206/9</f>
        <v>8</v>
      </c>
      <c r="M206" s="13">
        <v>36</v>
      </c>
      <c r="N206" s="38"/>
      <c r="O206" s="13"/>
      <c r="P206" s="43"/>
      <c r="Q206" s="13">
        <v>8.76</v>
      </c>
      <c r="R206" s="13">
        <v>17</v>
      </c>
      <c r="S206" s="13" t="s">
        <v>352</v>
      </c>
      <c r="T206" s="31" t="s">
        <v>33</v>
      </c>
      <c r="U206" s="13" t="s">
        <v>20</v>
      </c>
      <c r="V206" s="13" t="s">
        <v>134</v>
      </c>
      <c r="W206" s="63">
        <v>72</v>
      </c>
      <c r="X206" s="66"/>
      <c r="Y206" s="13">
        <f t="shared" ref="Y206:Y208" si="158">W206/9</f>
        <v>8</v>
      </c>
      <c r="Z206" s="13">
        <v>36</v>
      </c>
      <c r="AA206" s="13"/>
      <c r="AB206" s="13"/>
    </row>
    <row r="207" spans="2:28" ht="12.75" customHeight="1" x14ac:dyDescent="0.2">
      <c r="B207" s="25"/>
      <c r="D207" s="13">
        <v>5.75</v>
      </c>
      <c r="E207" s="13">
        <v>14</v>
      </c>
      <c r="F207" s="29" t="s">
        <v>298</v>
      </c>
      <c r="G207" s="31" t="s">
        <v>33</v>
      </c>
      <c r="H207" s="13" t="s">
        <v>20</v>
      </c>
      <c r="I207" s="13" t="s">
        <v>134</v>
      </c>
      <c r="J207" s="40">
        <v>72</v>
      </c>
      <c r="K207" s="14"/>
      <c r="L207" s="13">
        <f t="shared" ref="L207" si="159">J207/9</f>
        <v>8</v>
      </c>
      <c r="M207" s="13">
        <v>36</v>
      </c>
      <c r="N207" s="38"/>
      <c r="O207" s="13"/>
      <c r="P207" s="43"/>
      <c r="Q207" s="13">
        <v>8.76</v>
      </c>
      <c r="R207" s="13">
        <v>17</v>
      </c>
      <c r="S207" s="13" t="s">
        <v>352</v>
      </c>
      <c r="T207" s="31" t="s">
        <v>33</v>
      </c>
      <c r="U207" s="13" t="s">
        <v>20</v>
      </c>
      <c r="V207" s="13" t="s">
        <v>134</v>
      </c>
      <c r="W207" s="63">
        <v>72</v>
      </c>
      <c r="X207" s="66"/>
      <c r="Y207" s="13">
        <f t="shared" si="158"/>
        <v>8</v>
      </c>
      <c r="Z207" s="13">
        <v>36</v>
      </c>
      <c r="AA207" s="13"/>
      <c r="AB207" s="13"/>
    </row>
    <row r="208" spans="2:28" ht="12.75" customHeight="1" x14ac:dyDescent="0.2">
      <c r="B208" s="25"/>
      <c r="D208" s="13">
        <v>5.77</v>
      </c>
      <c r="E208" s="13">
        <v>14</v>
      </c>
      <c r="F208" s="29" t="s">
        <v>299</v>
      </c>
      <c r="G208" s="31" t="s">
        <v>33</v>
      </c>
      <c r="H208" s="13" t="s">
        <v>20</v>
      </c>
      <c r="I208" s="13" t="s">
        <v>134</v>
      </c>
      <c r="J208" s="40">
        <v>72</v>
      </c>
      <c r="K208" s="14"/>
      <c r="L208" s="13">
        <f t="shared" ref="L208" si="160">J208/9</f>
        <v>8</v>
      </c>
      <c r="M208" s="13">
        <v>36</v>
      </c>
      <c r="N208" s="38"/>
      <c r="O208" s="13"/>
      <c r="P208" s="43"/>
      <c r="Q208" s="13">
        <v>8.83</v>
      </c>
      <c r="R208" s="13">
        <v>17</v>
      </c>
      <c r="S208" s="13" t="s">
        <v>353</v>
      </c>
      <c r="T208" s="31" t="s">
        <v>33</v>
      </c>
      <c r="U208" s="31" t="s">
        <v>21</v>
      </c>
      <c r="V208" s="13" t="s">
        <v>134</v>
      </c>
      <c r="W208" s="62">
        <v>72</v>
      </c>
      <c r="X208" s="66"/>
      <c r="Y208" s="13">
        <f t="shared" si="158"/>
        <v>8</v>
      </c>
      <c r="Z208" s="13">
        <v>36</v>
      </c>
      <c r="AA208" s="38"/>
      <c r="AB208" s="13"/>
    </row>
    <row r="209" spans="2:28" ht="12.75" customHeight="1" x14ac:dyDescent="0.2">
      <c r="B209" s="25"/>
      <c r="D209" s="13"/>
      <c r="E209" s="13"/>
      <c r="F209" s="29"/>
      <c r="G209" s="31"/>
      <c r="H209" s="31"/>
      <c r="I209" s="13"/>
      <c r="J209" s="40"/>
      <c r="K209" s="14"/>
      <c r="L209" s="13"/>
      <c r="M209" s="13"/>
      <c r="N209" s="38"/>
      <c r="O209" s="13"/>
      <c r="P209" s="43"/>
      <c r="Q209" s="13">
        <v>8.85</v>
      </c>
      <c r="R209" s="13">
        <v>17</v>
      </c>
      <c r="S209" s="13" t="s">
        <v>354</v>
      </c>
      <c r="T209" s="31" t="s">
        <v>33</v>
      </c>
      <c r="U209" s="13" t="s">
        <v>20</v>
      </c>
      <c r="V209" s="13" t="s">
        <v>134</v>
      </c>
      <c r="W209" s="63">
        <v>72</v>
      </c>
      <c r="X209" s="66"/>
      <c r="Y209" s="13">
        <f t="shared" ref="Y209" si="161">W209/9</f>
        <v>8</v>
      </c>
      <c r="Z209" s="13">
        <v>36</v>
      </c>
      <c r="AA209" s="13"/>
      <c r="AB209" s="13"/>
    </row>
    <row r="210" spans="2:28" ht="12.75" customHeight="1" x14ac:dyDescent="0.2">
      <c r="B210" s="25"/>
      <c r="D210" s="13">
        <v>5.87</v>
      </c>
      <c r="E210" s="13">
        <v>15</v>
      </c>
      <c r="F210" s="29" t="s">
        <v>300</v>
      </c>
      <c r="G210" s="31" t="s">
        <v>33</v>
      </c>
      <c r="H210" s="31" t="s">
        <v>21</v>
      </c>
      <c r="I210" s="13" t="s">
        <v>134</v>
      </c>
      <c r="J210" s="40">
        <v>72</v>
      </c>
      <c r="K210" s="14"/>
      <c r="L210" s="13">
        <f t="shared" ref="L210" si="162">J210/9</f>
        <v>8</v>
      </c>
      <c r="M210" s="13">
        <v>36</v>
      </c>
      <c r="N210" s="38"/>
      <c r="O210" s="13"/>
      <c r="P210" s="43"/>
      <c r="Q210" s="13">
        <v>8.86</v>
      </c>
      <c r="R210" s="13">
        <v>17</v>
      </c>
      <c r="S210" s="13" t="s">
        <v>122</v>
      </c>
      <c r="T210" s="31" t="s">
        <v>33</v>
      </c>
      <c r="U210" s="31" t="s">
        <v>21</v>
      </c>
      <c r="V210" s="13" t="s">
        <v>134</v>
      </c>
      <c r="W210" s="63">
        <v>72</v>
      </c>
      <c r="X210" s="66"/>
      <c r="Y210" s="13">
        <f t="shared" ref="Y210" si="163">W210/9</f>
        <v>8</v>
      </c>
      <c r="Z210" s="13">
        <v>36</v>
      </c>
      <c r="AA210" s="13"/>
      <c r="AB210" s="13"/>
    </row>
    <row r="211" spans="2:28" ht="12.75" customHeight="1" x14ac:dyDescent="0.2">
      <c r="B211" s="25"/>
      <c r="D211" s="13">
        <v>6</v>
      </c>
      <c r="E211" s="13">
        <v>15</v>
      </c>
      <c r="F211" s="29" t="s">
        <v>301</v>
      </c>
      <c r="G211" s="31" t="s">
        <v>33</v>
      </c>
      <c r="H211" s="13" t="s">
        <v>20</v>
      </c>
      <c r="I211" s="13" t="s">
        <v>134</v>
      </c>
      <c r="J211" s="40">
        <v>72</v>
      </c>
      <c r="K211" s="14"/>
      <c r="L211" s="13">
        <f t="shared" ref="L211" si="164">J211/9</f>
        <v>8</v>
      </c>
      <c r="M211" s="13">
        <v>36</v>
      </c>
      <c r="N211" s="38"/>
      <c r="O211" s="13"/>
      <c r="P211" s="43"/>
      <c r="Q211" s="13">
        <v>8.8800000000000008</v>
      </c>
      <c r="R211" s="13">
        <v>17</v>
      </c>
      <c r="S211" s="13" t="s">
        <v>355</v>
      </c>
      <c r="T211" s="31" t="s">
        <v>349</v>
      </c>
      <c r="U211" s="31" t="s">
        <v>21</v>
      </c>
      <c r="V211" s="13" t="s">
        <v>134</v>
      </c>
      <c r="W211" s="62">
        <v>1260</v>
      </c>
      <c r="X211" s="66">
        <f t="shared" ref="X211" si="165">W211/9</f>
        <v>140</v>
      </c>
      <c r="Y211" s="13"/>
      <c r="Z211" s="13"/>
      <c r="AA211" s="38"/>
      <c r="AB211" s="13">
        <f t="shared" ref="AB211" si="166">W211/9</f>
        <v>140</v>
      </c>
    </row>
    <row r="212" spans="2:28" ht="12.75" customHeight="1" x14ac:dyDescent="0.2">
      <c r="B212" s="25"/>
      <c r="D212" s="13">
        <v>6.03</v>
      </c>
      <c r="E212" s="13">
        <v>15</v>
      </c>
      <c r="F212" s="29" t="s">
        <v>302</v>
      </c>
      <c r="G212" s="31" t="s">
        <v>33</v>
      </c>
      <c r="H212" s="13" t="s">
        <v>20</v>
      </c>
      <c r="I212" s="13" t="s">
        <v>134</v>
      </c>
      <c r="J212" s="40">
        <v>72</v>
      </c>
      <c r="K212" s="14"/>
      <c r="L212" s="13">
        <f t="shared" ref="L212" si="167">J212/9</f>
        <v>8</v>
      </c>
      <c r="M212" s="13">
        <v>36</v>
      </c>
      <c r="N212" s="38"/>
      <c r="O212" s="13"/>
      <c r="P212" s="43"/>
      <c r="Q212" s="13">
        <v>8.9</v>
      </c>
      <c r="R212" s="13">
        <v>17</v>
      </c>
      <c r="S212" s="13" t="s">
        <v>356</v>
      </c>
      <c r="T212" s="31" t="s">
        <v>33</v>
      </c>
      <c r="U212" s="13" t="s">
        <v>20</v>
      </c>
      <c r="V212" s="13" t="s">
        <v>134</v>
      </c>
      <c r="W212" s="63">
        <v>72</v>
      </c>
      <c r="X212" s="66"/>
      <c r="Y212" s="13">
        <f t="shared" ref="Y212:Y213" si="168">W212/9</f>
        <v>8</v>
      </c>
      <c r="Z212" s="13">
        <v>36</v>
      </c>
      <c r="AA212" s="13"/>
      <c r="AB212" s="13"/>
    </row>
    <row r="213" spans="2:28" ht="12.75" customHeight="1" x14ac:dyDescent="0.2">
      <c r="B213" s="25"/>
      <c r="D213" s="13">
        <v>6.04</v>
      </c>
      <c r="E213" s="13">
        <v>15</v>
      </c>
      <c r="F213" s="29" t="s">
        <v>303</v>
      </c>
      <c r="G213" s="31" t="s">
        <v>33</v>
      </c>
      <c r="H213" s="13" t="s">
        <v>20</v>
      </c>
      <c r="I213" s="13" t="s">
        <v>134</v>
      </c>
      <c r="J213" s="40">
        <v>72</v>
      </c>
      <c r="K213" s="14"/>
      <c r="L213" s="13">
        <f t="shared" ref="L213" si="169">J213/9</f>
        <v>8</v>
      </c>
      <c r="M213" s="13">
        <v>36</v>
      </c>
      <c r="N213" s="38"/>
      <c r="O213" s="13"/>
      <c r="P213" s="43"/>
      <c r="Q213" s="13">
        <v>8.94</v>
      </c>
      <c r="R213" s="13">
        <v>17</v>
      </c>
      <c r="S213" s="13" t="s">
        <v>357</v>
      </c>
      <c r="T213" s="31" t="s">
        <v>33</v>
      </c>
      <c r="U213" s="31" t="s">
        <v>21</v>
      </c>
      <c r="V213" s="13" t="s">
        <v>134</v>
      </c>
      <c r="W213" s="63">
        <v>72</v>
      </c>
      <c r="X213" s="66"/>
      <c r="Y213" s="13">
        <f t="shared" si="168"/>
        <v>8</v>
      </c>
      <c r="Z213" s="13">
        <v>36</v>
      </c>
      <c r="AA213" s="13"/>
      <c r="AB213" s="13"/>
    </row>
    <row r="214" spans="2:28" ht="12.75" customHeight="1" x14ac:dyDescent="0.2">
      <c r="B214" s="25"/>
      <c r="D214" s="13">
        <v>6.07</v>
      </c>
      <c r="E214" s="13">
        <v>15</v>
      </c>
      <c r="F214" s="29" t="s">
        <v>304</v>
      </c>
      <c r="G214" s="31" t="s">
        <v>33</v>
      </c>
      <c r="H214" s="13" t="s">
        <v>20</v>
      </c>
      <c r="I214" s="13" t="s">
        <v>134</v>
      </c>
      <c r="J214" s="40">
        <v>72</v>
      </c>
      <c r="K214" s="14"/>
      <c r="L214" s="13">
        <f t="shared" ref="L214" si="170">J214/9</f>
        <v>8</v>
      </c>
      <c r="M214" s="13">
        <v>36</v>
      </c>
      <c r="N214" s="38"/>
      <c r="O214" s="13"/>
      <c r="P214" s="43"/>
      <c r="Q214" s="13">
        <v>8.9600000000000009</v>
      </c>
      <c r="R214" s="13">
        <v>17</v>
      </c>
      <c r="S214" s="13" t="s">
        <v>358</v>
      </c>
      <c r="T214" s="31" t="s">
        <v>33</v>
      </c>
      <c r="U214" s="31" t="s">
        <v>21</v>
      </c>
      <c r="V214" s="13" t="s">
        <v>134</v>
      </c>
      <c r="W214" s="63">
        <v>72</v>
      </c>
      <c r="X214" s="66"/>
      <c r="Y214" s="13">
        <f t="shared" ref="Y214" si="171">W214/9</f>
        <v>8</v>
      </c>
      <c r="Z214" s="13">
        <v>36</v>
      </c>
      <c r="AA214" s="13"/>
      <c r="AB214" s="13"/>
    </row>
    <row r="215" spans="2:28" ht="12.75" customHeight="1" x14ac:dyDescent="0.2">
      <c r="B215" s="25"/>
      <c r="D215" s="13">
        <v>6.08</v>
      </c>
      <c r="E215" s="13">
        <v>15</v>
      </c>
      <c r="F215" s="29" t="s">
        <v>306</v>
      </c>
      <c r="G215" s="31" t="s">
        <v>33</v>
      </c>
      <c r="H215" s="31" t="s">
        <v>21</v>
      </c>
      <c r="I215" s="13" t="s">
        <v>134</v>
      </c>
      <c r="J215" s="40">
        <v>72</v>
      </c>
      <c r="K215" s="14"/>
      <c r="L215" s="13">
        <f t="shared" ref="L215" si="172">J215/9</f>
        <v>8</v>
      </c>
      <c r="M215" s="13">
        <v>36</v>
      </c>
      <c r="N215" s="38"/>
      <c r="O215" s="13"/>
      <c r="P215" s="43"/>
      <c r="Q215" s="13">
        <v>9</v>
      </c>
      <c r="R215" s="13">
        <v>17</v>
      </c>
      <c r="S215" s="13" t="s">
        <v>359</v>
      </c>
      <c r="T215" s="31" t="s">
        <v>33</v>
      </c>
      <c r="U215" s="31" t="s">
        <v>21</v>
      </c>
      <c r="V215" s="13" t="s">
        <v>134</v>
      </c>
      <c r="W215" s="63">
        <v>72</v>
      </c>
      <c r="X215" s="66"/>
      <c r="Y215" s="13">
        <f t="shared" ref="Y215:Y216" si="173">W215/9</f>
        <v>8</v>
      </c>
      <c r="Z215" s="13">
        <v>36</v>
      </c>
      <c r="AA215" s="13"/>
      <c r="AB215" s="13"/>
    </row>
    <row r="216" spans="2:28" ht="12.75" customHeight="1" x14ac:dyDescent="0.2">
      <c r="B216" s="25"/>
      <c r="D216" s="13">
        <v>6.08</v>
      </c>
      <c r="E216" s="13">
        <v>15</v>
      </c>
      <c r="F216" s="29" t="s">
        <v>305</v>
      </c>
      <c r="G216" s="31" t="s">
        <v>33</v>
      </c>
      <c r="H216" s="13" t="s">
        <v>20</v>
      </c>
      <c r="I216" s="13" t="s">
        <v>134</v>
      </c>
      <c r="J216" s="40">
        <v>72</v>
      </c>
      <c r="K216" s="14"/>
      <c r="L216" s="13">
        <f t="shared" ref="L216" si="174">J216/9</f>
        <v>8</v>
      </c>
      <c r="M216" s="13">
        <v>36</v>
      </c>
      <c r="N216" s="38"/>
      <c r="O216" s="13"/>
      <c r="P216" s="43"/>
      <c r="Q216" s="13">
        <v>9.0399999999999991</v>
      </c>
      <c r="R216" s="13">
        <v>17</v>
      </c>
      <c r="S216" s="13" t="s">
        <v>360</v>
      </c>
      <c r="T216" s="31" t="s">
        <v>33</v>
      </c>
      <c r="U216" s="13" t="s">
        <v>20</v>
      </c>
      <c r="V216" s="13" t="s">
        <v>134</v>
      </c>
      <c r="W216" s="63">
        <v>72</v>
      </c>
      <c r="X216" s="66"/>
      <c r="Y216" s="13">
        <f t="shared" si="173"/>
        <v>8</v>
      </c>
      <c r="Z216" s="13">
        <v>36</v>
      </c>
      <c r="AA216" s="13"/>
      <c r="AB216" s="13"/>
    </row>
    <row r="217" spans="2:28" ht="12.75" customHeight="1" x14ac:dyDescent="0.2">
      <c r="B217" s="25"/>
      <c r="D217" s="13">
        <v>6.1</v>
      </c>
      <c r="E217" s="13">
        <v>15</v>
      </c>
      <c r="F217" s="29" t="s">
        <v>307</v>
      </c>
      <c r="G217" s="31" t="s">
        <v>33</v>
      </c>
      <c r="H217" s="13" t="s">
        <v>20</v>
      </c>
      <c r="I217" s="13" t="s">
        <v>134</v>
      </c>
      <c r="J217" s="40">
        <v>72</v>
      </c>
      <c r="K217" s="14"/>
      <c r="L217" s="13">
        <f t="shared" ref="L217" si="175">J217/9</f>
        <v>8</v>
      </c>
      <c r="M217" s="13">
        <v>36</v>
      </c>
      <c r="N217" s="38"/>
      <c r="O217" s="13"/>
      <c r="P217" s="43"/>
      <c r="Q217" s="13">
        <v>9.08</v>
      </c>
      <c r="R217" s="13">
        <v>17</v>
      </c>
      <c r="S217" s="13" t="s">
        <v>361</v>
      </c>
      <c r="T217" s="31" t="s">
        <v>33</v>
      </c>
      <c r="U217" s="13" t="s">
        <v>20</v>
      </c>
      <c r="V217" s="13" t="s">
        <v>134</v>
      </c>
      <c r="W217" s="63">
        <v>72</v>
      </c>
      <c r="X217" s="66"/>
      <c r="Y217" s="13">
        <f t="shared" ref="Y217" si="176">W217/9</f>
        <v>8</v>
      </c>
      <c r="Z217" s="13">
        <v>36</v>
      </c>
      <c r="AA217" s="13"/>
      <c r="AB217" s="13"/>
    </row>
    <row r="218" spans="2:28" ht="12.75" customHeight="1" x14ac:dyDescent="0.2">
      <c r="B218" s="25"/>
      <c r="D218" s="13">
        <v>6.12</v>
      </c>
      <c r="E218" s="13">
        <v>15</v>
      </c>
      <c r="F218" s="29" t="s">
        <v>308</v>
      </c>
      <c r="G218" s="31" t="s">
        <v>33</v>
      </c>
      <c r="H218" s="31" t="s">
        <v>21</v>
      </c>
      <c r="I218" s="13" t="s">
        <v>134</v>
      </c>
      <c r="J218" s="40">
        <v>72</v>
      </c>
      <c r="K218" s="14"/>
      <c r="L218" s="13">
        <f t="shared" ref="L218" si="177">J218/9</f>
        <v>8</v>
      </c>
      <c r="M218" s="13">
        <v>36</v>
      </c>
      <c r="N218" s="38"/>
      <c r="O218" s="13"/>
      <c r="P218" s="43"/>
      <c r="Q218" s="13">
        <v>9.17</v>
      </c>
      <c r="R218" s="13">
        <v>17</v>
      </c>
      <c r="S218" s="13" t="s">
        <v>362</v>
      </c>
      <c r="T218" s="31" t="s">
        <v>139</v>
      </c>
      <c r="U218" s="13" t="s">
        <v>20</v>
      </c>
      <c r="V218" s="13" t="s">
        <v>134</v>
      </c>
      <c r="W218" s="63">
        <v>360</v>
      </c>
      <c r="X218" s="66">
        <f t="shared" ref="X218:X219" si="178">W218/9</f>
        <v>40</v>
      </c>
      <c r="Y218" s="13"/>
      <c r="Z218" s="13"/>
      <c r="AA218" s="13"/>
      <c r="AB218" s="13">
        <f t="shared" ref="AB218:AB219" si="179">W218/9</f>
        <v>40</v>
      </c>
    </row>
    <row r="219" spans="2:28" ht="12.75" customHeight="1" x14ac:dyDescent="0.2">
      <c r="B219" s="25"/>
      <c r="D219" s="13">
        <v>6.15</v>
      </c>
      <c r="E219" s="13">
        <v>15</v>
      </c>
      <c r="F219" s="29" t="s">
        <v>309</v>
      </c>
      <c r="G219" s="31" t="s">
        <v>33</v>
      </c>
      <c r="H219" s="31" t="s">
        <v>21</v>
      </c>
      <c r="I219" s="13" t="s">
        <v>134</v>
      </c>
      <c r="J219" s="40">
        <v>72</v>
      </c>
      <c r="K219" s="14"/>
      <c r="L219" s="13">
        <f t="shared" ref="L219" si="180">J219/9</f>
        <v>8</v>
      </c>
      <c r="M219" s="13">
        <v>36</v>
      </c>
      <c r="N219" s="38"/>
      <c r="O219" s="13"/>
      <c r="P219" s="43"/>
      <c r="Q219" s="13">
        <v>9.18</v>
      </c>
      <c r="R219" s="13">
        <v>17</v>
      </c>
      <c r="S219" s="13" t="s">
        <v>363</v>
      </c>
      <c r="T219" s="31" t="s">
        <v>139</v>
      </c>
      <c r="U219" s="13" t="s">
        <v>20</v>
      </c>
      <c r="V219" s="13" t="s">
        <v>134</v>
      </c>
      <c r="W219" s="63">
        <v>180</v>
      </c>
      <c r="X219" s="66">
        <f t="shared" si="178"/>
        <v>20</v>
      </c>
      <c r="Y219" s="13"/>
      <c r="Z219" s="13"/>
      <c r="AA219" s="13"/>
      <c r="AB219" s="13">
        <f t="shared" si="179"/>
        <v>20</v>
      </c>
    </row>
    <row r="220" spans="2:28" ht="12.75" customHeight="1" x14ac:dyDescent="0.2">
      <c r="B220" s="25"/>
      <c r="D220" s="13">
        <v>6.2</v>
      </c>
      <c r="E220" s="13">
        <v>15</v>
      </c>
      <c r="F220" s="29" t="s">
        <v>310</v>
      </c>
      <c r="G220" s="31" t="s">
        <v>33</v>
      </c>
      <c r="H220" s="31" t="s">
        <v>21</v>
      </c>
      <c r="I220" s="13" t="s">
        <v>134</v>
      </c>
      <c r="J220" s="40">
        <v>72</v>
      </c>
      <c r="K220" s="14"/>
      <c r="L220" s="13">
        <f t="shared" ref="L220" si="181">J220/9</f>
        <v>8</v>
      </c>
      <c r="M220" s="13">
        <v>36</v>
      </c>
      <c r="N220" s="38"/>
      <c r="O220" s="13"/>
      <c r="P220" s="43"/>
      <c r="Q220" s="13">
        <v>9.19</v>
      </c>
      <c r="R220" s="13">
        <v>17</v>
      </c>
      <c r="S220" s="13" t="s">
        <v>364</v>
      </c>
      <c r="T220" s="31" t="s">
        <v>139</v>
      </c>
      <c r="U220" s="13" t="s">
        <v>20</v>
      </c>
      <c r="V220" s="13" t="s">
        <v>134</v>
      </c>
      <c r="W220" s="63">
        <v>360</v>
      </c>
      <c r="X220" s="66">
        <f t="shared" ref="X220:X221" si="182">W220/9</f>
        <v>40</v>
      </c>
      <c r="Y220" s="13"/>
      <c r="Z220" s="13"/>
      <c r="AA220" s="13"/>
      <c r="AB220" s="13">
        <f t="shared" ref="AB220:AB221" si="183">W220/9</f>
        <v>40</v>
      </c>
    </row>
    <row r="221" spans="2:28" ht="12.75" customHeight="1" x14ac:dyDescent="0.2">
      <c r="B221" s="25"/>
      <c r="D221" s="13">
        <v>6.26</v>
      </c>
      <c r="E221" s="13">
        <v>15</v>
      </c>
      <c r="F221" s="29" t="s">
        <v>311</v>
      </c>
      <c r="G221" s="31" t="s">
        <v>33</v>
      </c>
      <c r="H221" s="31" t="s">
        <v>21</v>
      </c>
      <c r="I221" s="13" t="s">
        <v>134</v>
      </c>
      <c r="J221" s="40">
        <v>72</v>
      </c>
      <c r="K221" s="14"/>
      <c r="L221" s="13">
        <f t="shared" ref="L221" si="184">J221/9</f>
        <v>8</v>
      </c>
      <c r="M221" s="13">
        <v>36</v>
      </c>
      <c r="N221" s="38"/>
      <c r="O221" s="13"/>
      <c r="P221" s="43"/>
      <c r="Q221" s="13">
        <v>9.3800000000000008</v>
      </c>
      <c r="R221" s="13">
        <v>17</v>
      </c>
      <c r="S221" s="13" t="s">
        <v>365</v>
      </c>
      <c r="T221" s="31" t="s">
        <v>139</v>
      </c>
      <c r="U221" s="13" t="s">
        <v>20</v>
      </c>
      <c r="V221" s="13" t="s">
        <v>134</v>
      </c>
      <c r="W221" s="63">
        <v>540</v>
      </c>
      <c r="X221" s="66">
        <f t="shared" si="182"/>
        <v>60</v>
      </c>
      <c r="Y221" s="13"/>
      <c r="Z221" s="13"/>
      <c r="AA221" s="13"/>
      <c r="AB221" s="13">
        <f t="shared" si="183"/>
        <v>60</v>
      </c>
    </row>
    <row r="222" spans="2:28" ht="12.75" customHeight="1" x14ac:dyDescent="0.2">
      <c r="B222" s="25"/>
      <c r="D222" s="13">
        <v>6.27</v>
      </c>
      <c r="E222" s="13">
        <v>15</v>
      </c>
      <c r="F222" s="29" t="s">
        <v>312</v>
      </c>
      <c r="G222" s="31" t="s">
        <v>33</v>
      </c>
      <c r="H222" s="13" t="s">
        <v>20</v>
      </c>
      <c r="I222" s="13" t="s">
        <v>134</v>
      </c>
      <c r="J222" s="40">
        <v>72</v>
      </c>
      <c r="K222" s="14"/>
      <c r="L222" s="13">
        <f t="shared" ref="L222" si="185">J222/9</f>
        <v>8</v>
      </c>
      <c r="M222" s="13">
        <v>36</v>
      </c>
      <c r="N222" s="38"/>
      <c r="O222" s="13"/>
      <c r="P222" s="43"/>
      <c r="Q222" s="13">
        <v>9.5299999999999994</v>
      </c>
      <c r="R222" s="13">
        <v>17</v>
      </c>
      <c r="S222" s="13" t="s">
        <v>366</v>
      </c>
      <c r="T222" s="31" t="s">
        <v>33</v>
      </c>
      <c r="U222" s="31" t="s">
        <v>21</v>
      </c>
      <c r="V222" s="13" t="s">
        <v>134</v>
      </c>
      <c r="W222" s="63">
        <v>72</v>
      </c>
      <c r="X222" s="66"/>
      <c r="Y222" s="13">
        <f t="shared" ref="Y222" si="186">W222/9</f>
        <v>8</v>
      </c>
      <c r="Z222" s="13">
        <v>36</v>
      </c>
      <c r="AA222" s="13"/>
      <c r="AB222" s="13"/>
    </row>
    <row r="223" spans="2:28" ht="12.75" customHeight="1" x14ac:dyDescent="0.2">
      <c r="B223" s="25"/>
      <c r="D223" s="13">
        <v>6.31</v>
      </c>
      <c r="E223" s="13">
        <v>15</v>
      </c>
      <c r="F223" s="29" t="s">
        <v>313</v>
      </c>
      <c r="G223" s="31" t="s">
        <v>33</v>
      </c>
      <c r="H223" s="31" t="s">
        <v>21</v>
      </c>
      <c r="I223" s="13" t="s">
        <v>134</v>
      </c>
      <c r="J223" s="40">
        <v>72</v>
      </c>
      <c r="K223" s="14"/>
      <c r="L223" s="13">
        <f t="shared" ref="L223" si="187">J223/9</f>
        <v>8</v>
      </c>
      <c r="M223" s="13">
        <v>36</v>
      </c>
      <c r="N223" s="38"/>
      <c r="O223" s="13"/>
      <c r="P223" s="43"/>
      <c r="Q223" s="13"/>
      <c r="R223" s="13"/>
      <c r="S223" s="13"/>
      <c r="T223" s="31"/>
      <c r="U223" s="13"/>
      <c r="V223" s="13"/>
      <c r="W223" s="63"/>
      <c r="X223" s="66"/>
      <c r="Y223" s="13"/>
      <c r="Z223" s="13"/>
      <c r="AA223" s="13"/>
      <c r="AB223" s="13"/>
    </row>
    <row r="224" spans="2:28" ht="12.75" customHeight="1" x14ac:dyDescent="0.2">
      <c r="B224" s="25"/>
      <c r="D224" s="13">
        <v>6.31</v>
      </c>
      <c r="E224" s="13">
        <v>15</v>
      </c>
      <c r="F224" s="29" t="s">
        <v>314</v>
      </c>
      <c r="G224" s="13" t="s">
        <v>139</v>
      </c>
      <c r="H224" s="31" t="s">
        <v>21</v>
      </c>
      <c r="I224" s="13" t="s">
        <v>134</v>
      </c>
      <c r="J224" s="40">
        <v>180</v>
      </c>
      <c r="K224" s="14">
        <f t="shared" ref="K224" si="188">J224/9</f>
        <v>20</v>
      </c>
      <c r="L224" s="13"/>
      <c r="M224" s="13"/>
      <c r="N224" s="38"/>
      <c r="O224" s="13">
        <f t="shared" ref="O224" si="189">J224/9</f>
        <v>20</v>
      </c>
      <c r="P224" s="43"/>
      <c r="Q224" s="13">
        <v>9.8000000000000007</v>
      </c>
      <c r="R224" s="13">
        <v>18</v>
      </c>
      <c r="S224" s="13" t="s">
        <v>367</v>
      </c>
      <c r="T224" s="31" t="s">
        <v>33</v>
      </c>
      <c r="U224" s="13" t="s">
        <v>20</v>
      </c>
      <c r="V224" s="13" t="s">
        <v>134</v>
      </c>
      <c r="W224" s="63">
        <v>72</v>
      </c>
      <c r="X224" s="66"/>
      <c r="Y224" s="13">
        <f t="shared" ref="Y224:Y237" si="190">W224/9</f>
        <v>8</v>
      </c>
      <c r="Z224" s="13">
        <v>36</v>
      </c>
      <c r="AA224" s="13"/>
      <c r="AB224" s="13"/>
    </row>
    <row r="225" spans="2:28" ht="12.75" customHeight="1" x14ac:dyDescent="0.2">
      <c r="B225" s="25"/>
      <c r="D225" s="13">
        <v>6.32</v>
      </c>
      <c r="E225" s="13">
        <v>15</v>
      </c>
      <c r="F225" s="29" t="s">
        <v>315</v>
      </c>
      <c r="G225" s="13" t="s">
        <v>139</v>
      </c>
      <c r="H225" s="31" t="s">
        <v>21</v>
      </c>
      <c r="I225" s="13" t="s">
        <v>134</v>
      </c>
      <c r="J225" s="40">
        <v>180</v>
      </c>
      <c r="K225" s="14">
        <f t="shared" ref="K225" si="191">J225/9</f>
        <v>20</v>
      </c>
      <c r="L225" s="13"/>
      <c r="M225" s="13"/>
      <c r="N225" s="38"/>
      <c r="O225" s="13">
        <f t="shared" ref="O225" si="192">J225/9</f>
        <v>20</v>
      </c>
      <c r="P225" s="43"/>
      <c r="Q225" s="13">
        <v>10.16</v>
      </c>
      <c r="R225" s="13">
        <v>18</v>
      </c>
      <c r="S225" s="13" t="s">
        <v>123</v>
      </c>
      <c r="T225" s="31" t="s">
        <v>33</v>
      </c>
      <c r="U225" s="13" t="s">
        <v>20</v>
      </c>
      <c r="V225" s="13" t="s">
        <v>134</v>
      </c>
      <c r="W225" s="63">
        <v>72</v>
      </c>
      <c r="X225" s="66"/>
      <c r="Y225" s="13">
        <f t="shared" si="190"/>
        <v>8</v>
      </c>
      <c r="Z225" s="13">
        <v>36</v>
      </c>
      <c r="AA225" s="13"/>
      <c r="AB225" s="13"/>
    </row>
    <row r="226" spans="2:28" ht="12.75" customHeight="1" x14ac:dyDescent="0.2">
      <c r="B226" s="25"/>
      <c r="D226" s="13">
        <v>6.36</v>
      </c>
      <c r="E226" s="13">
        <v>15</v>
      </c>
      <c r="F226" s="29" t="s">
        <v>316</v>
      </c>
      <c r="G226" s="13" t="s">
        <v>139</v>
      </c>
      <c r="H226" s="13" t="s">
        <v>20</v>
      </c>
      <c r="I226" s="13" t="s">
        <v>134</v>
      </c>
      <c r="J226" s="40">
        <v>180</v>
      </c>
      <c r="K226" s="14"/>
      <c r="L226" s="13">
        <v>8</v>
      </c>
      <c r="M226" s="13">
        <v>36</v>
      </c>
      <c r="N226" s="38"/>
      <c r="O226" s="13"/>
      <c r="P226" s="43"/>
      <c r="Q226" s="13">
        <v>10.19</v>
      </c>
      <c r="R226" s="13">
        <v>18</v>
      </c>
      <c r="S226" s="13" t="s">
        <v>124</v>
      </c>
      <c r="T226" s="31" t="s">
        <v>33</v>
      </c>
      <c r="U226" s="13" t="s">
        <v>20</v>
      </c>
      <c r="V226" s="13" t="s">
        <v>134</v>
      </c>
      <c r="W226" s="63">
        <v>72</v>
      </c>
      <c r="X226" s="66"/>
      <c r="Y226" s="13">
        <f t="shared" si="190"/>
        <v>8</v>
      </c>
      <c r="Z226" s="13">
        <v>36</v>
      </c>
      <c r="AA226" s="13"/>
      <c r="AB226" s="13"/>
    </row>
    <row r="227" spans="2:28" ht="12.75" customHeight="1" x14ac:dyDescent="0.2">
      <c r="B227" s="25"/>
      <c r="D227" s="13">
        <v>6.47</v>
      </c>
      <c r="E227" s="13">
        <v>15</v>
      </c>
      <c r="F227" s="29" t="s">
        <v>317</v>
      </c>
      <c r="G227" s="31" t="s">
        <v>33</v>
      </c>
      <c r="H227" s="13" t="s">
        <v>20</v>
      </c>
      <c r="I227" s="13" t="s">
        <v>134</v>
      </c>
      <c r="J227" s="40">
        <v>72</v>
      </c>
      <c r="K227" s="14"/>
      <c r="L227" s="13">
        <f t="shared" ref="L227" si="193">J227/9</f>
        <v>8</v>
      </c>
      <c r="M227" s="13">
        <v>36</v>
      </c>
      <c r="N227" s="38"/>
      <c r="O227" s="13"/>
      <c r="P227" s="43"/>
      <c r="Q227" s="13">
        <v>10.199999999999999</v>
      </c>
      <c r="R227" s="13">
        <v>18</v>
      </c>
      <c r="S227" s="13" t="s">
        <v>125</v>
      </c>
      <c r="T227" s="31" t="s">
        <v>33</v>
      </c>
      <c r="U227" s="13" t="s">
        <v>20</v>
      </c>
      <c r="V227" s="13" t="s">
        <v>134</v>
      </c>
      <c r="W227" s="63">
        <v>432</v>
      </c>
      <c r="X227" s="66">
        <v>40</v>
      </c>
      <c r="Y227" s="13">
        <v>8</v>
      </c>
      <c r="Z227" s="13">
        <v>36</v>
      </c>
      <c r="AA227" s="13"/>
      <c r="AB227" s="13">
        <v>40</v>
      </c>
    </row>
    <row r="228" spans="2:28" ht="12.75" customHeight="1" x14ac:dyDescent="0.2">
      <c r="B228" s="25"/>
      <c r="D228" s="13">
        <v>6.47</v>
      </c>
      <c r="E228" s="13">
        <v>15</v>
      </c>
      <c r="F228" s="29" t="s">
        <v>318</v>
      </c>
      <c r="G228" s="31" t="s">
        <v>33</v>
      </c>
      <c r="H228" s="13" t="s">
        <v>20</v>
      </c>
      <c r="I228" s="13" t="s">
        <v>134</v>
      </c>
      <c r="J228" s="40">
        <v>72</v>
      </c>
      <c r="K228" s="14"/>
      <c r="L228" s="13">
        <f t="shared" ref="L228" si="194">J228/9</f>
        <v>8</v>
      </c>
      <c r="M228" s="13">
        <v>36</v>
      </c>
      <c r="N228" s="38"/>
      <c r="O228" s="13"/>
      <c r="P228" s="43"/>
      <c r="Q228" s="13">
        <v>10.210000000000001</v>
      </c>
      <c r="R228" s="13">
        <v>18</v>
      </c>
      <c r="S228" s="13" t="s">
        <v>126</v>
      </c>
      <c r="T228" s="31" t="s">
        <v>33</v>
      </c>
      <c r="U228" s="13" t="s">
        <v>20</v>
      </c>
      <c r="V228" s="13" t="s">
        <v>134</v>
      </c>
      <c r="W228" s="63">
        <v>72</v>
      </c>
      <c r="X228" s="66"/>
      <c r="Y228" s="13">
        <f t="shared" si="190"/>
        <v>8</v>
      </c>
      <c r="Z228" s="13">
        <v>36</v>
      </c>
      <c r="AA228" s="13"/>
      <c r="AB228" s="13"/>
    </row>
    <row r="229" spans="2:28" ht="12.75" customHeight="1" x14ac:dyDescent="0.2">
      <c r="B229" s="25"/>
      <c r="D229" s="13">
        <v>6.49</v>
      </c>
      <c r="E229" s="13">
        <v>15</v>
      </c>
      <c r="F229" s="29" t="s">
        <v>319</v>
      </c>
      <c r="G229" s="31" t="s">
        <v>33</v>
      </c>
      <c r="H229" s="13" t="s">
        <v>20</v>
      </c>
      <c r="I229" s="13" t="s">
        <v>134</v>
      </c>
      <c r="J229" s="40">
        <v>72</v>
      </c>
      <c r="K229" s="14"/>
      <c r="L229" s="13">
        <f t="shared" ref="L229" si="195">J229/9</f>
        <v>8</v>
      </c>
      <c r="M229" s="13">
        <v>36</v>
      </c>
      <c r="N229" s="38"/>
      <c r="O229" s="13"/>
      <c r="P229" s="43"/>
      <c r="Q229" s="13">
        <v>10.37</v>
      </c>
      <c r="R229" s="13">
        <v>18</v>
      </c>
      <c r="S229" s="13" t="s">
        <v>368</v>
      </c>
      <c r="T229" s="31" t="s">
        <v>33</v>
      </c>
      <c r="U229" s="13" t="s">
        <v>20</v>
      </c>
      <c r="V229" s="13" t="s">
        <v>134</v>
      </c>
      <c r="W229" s="63">
        <v>72</v>
      </c>
      <c r="X229" s="66"/>
      <c r="Y229" s="13">
        <f t="shared" si="190"/>
        <v>8</v>
      </c>
      <c r="Z229" s="13">
        <v>36</v>
      </c>
      <c r="AA229" s="13"/>
      <c r="AB229" s="13"/>
    </row>
    <row r="230" spans="2:28" ht="12.75" customHeight="1" x14ac:dyDescent="0.2">
      <c r="B230" s="25"/>
      <c r="D230" s="13">
        <v>6.74</v>
      </c>
      <c r="E230" s="13">
        <v>15</v>
      </c>
      <c r="F230" s="29" t="s">
        <v>320</v>
      </c>
      <c r="G230" s="31" t="s">
        <v>33</v>
      </c>
      <c r="H230" s="13" t="s">
        <v>20</v>
      </c>
      <c r="I230" s="13" t="s">
        <v>134</v>
      </c>
      <c r="J230" s="40">
        <v>72</v>
      </c>
      <c r="K230" s="14"/>
      <c r="L230" s="13">
        <f t="shared" ref="L230" si="196">J230/9</f>
        <v>8</v>
      </c>
      <c r="M230" s="13">
        <v>36</v>
      </c>
      <c r="N230" s="38"/>
      <c r="O230" s="13"/>
      <c r="P230" s="43"/>
      <c r="Q230" s="13">
        <v>10.38</v>
      </c>
      <c r="R230" s="13">
        <v>18</v>
      </c>
      <c r="S230" s="13" t="s">
        <v>369</v>
      </c>
      <c r="T230" s="31" t="s">
        <v>33</v>
      </c>
      <c r="U230" s="13" t="s">
        <v>20</v>
      </c>
      <c r="V230" s="13" t="s">
        <v>134</v>
      </c>
      <c r="W230" s="63">
        <v>72</v>
      </c>
      <c r="X230" s="66"/>
      <c r="Y230" s="13">
        <f t="shared" si="190"/>
        <v>8</v>
      </c>
      <c r="Z230" s="13">
        <v>36</v>
      </c>
      <c r="AA230" s="13"/>
      <c r="AB230" s="13"/>
    </row>
    <row r="231" spans="2:28" ht="12.75" customHeight="1" x14ac:dyDescent="0.2">
      <c r="B231" s="25"/>
      <c r="D231" s="13">
        <v>6.78</v>
      </c>
      <c r="E231" s="13">
        <v>15</v>
      </c>
      <c r="F231" s="29" t="s">
        <v>321</v>
      </c>
      <c r="G231" s="31" t="s">
        <v>33</v>
      </c>
      <c r="H231" s="13" t="s">
        <v>20</v>
      </c>
      <c r="I231" s="13" t="s">
        <v>134</v>
      </c>
      <c r="J231" s="40">
        <v>72</v>
      </c>
      <c r="K231" s="14"/>
      <c r="L231" s="13">
        <f t="shared" ref="L231" si="197">J231/9</f>
        <v>8</v>
      </c>
      <c r="M231" s="13">
        <v>36</v>
      </c>
      <c r="N231" s="38"/>
      <c r="O231" s="13"/>
      <c r="P231" s="43"/>
      <c r="Q231" s="13">
        <v>10.39</v>
      </c>
      <c r="R231" s="13">
        <v>18</v>
      </c>
      <c r="S231" s="13" t="s">
        <v>370</v>
      </c>
      <c r="T231" s="31" t="s">
        <v>33</v>
      </c>
      <c r="U231" s="13" t="s">
        <v>20</v>
      </c>
      <c r="V231" s="13" t="s">
        <v>134</v>
      </c>
      <c r="W231" s="63">
        <v>72</v>
      </c>
      <c r="X231" s="66"/>
      <c r="Y231" s="13">
        <f t="shared" si="190"/>
        <v>8</v>
      </c>
      <c r="Z231" s="13">
        <v>36</v>
      </c>
      <c r="AA231" s="13"/>
      <c r="AB231" s="13"/>
    </row>
    <row r="232" spans="2:28" ht="12.75" customHeight="1" x14ac:dyDescent="0.2">
      <c r="B232" s="25"/>
      <c r="D232" s="13">
        <v>6.97</v>
      </c>
      <c r="E232" s="13">
        <v>15</v>
      </c>
      <c r="F232" s="29" t="s">
        <v>322</v>
      </c>
      <c r="G232" s="31" t="s">
        <v>33</v>
      </c>
      <c r="H232" s="13" t="s">
        <v>20</v>
      </c>
      <c r="I232" s="13" t="s">
        <v>134</v>
      </c>
      <c r="J232" s="40">
        <v>72</v>
      </c>
      <c r="K232" s="14"/>
      <c r="L232" s="13">
        <f t="shared" ref="L232" si="198">J232/9</f>
        <v>8</v>
      </c>
      <c r="M232" s="13">
        <v>36</v>
      </c>
      <c r="N232" s="38"/>
      <c r="O232" s="13"/>
      <c r="P232" s="43"/>
      <c r="Q232" s="13">
        <v>10.4</v>
      </c>
      <c r="R232" s="13">
        <v>18</v>
      </c>
      <c r="S232" s="13" t="s">
        <v>371</v>
      </c>
      <c r="T232" s="31" t="s">
        <v>33</v>
      </c>
      <c r="U232" s="31" t="s">
        <v>21</v>
      </c>
      <c r="V232" s="13" t="s">
        <v>134</v>
      </c>
      <c r="W232" s="63">
        <v>72</v>
      </c>
      <c r="X232" s="66"/>
      <c r="Y232" s="13">
        <f t="shared" si="190"/>
        <v>8</v>
      </c>
      <c r="Z232" s="13">
        <v>36</v>
      </c>
      <c r="AA232" s="13"/>
      <c r="AB232" s="13"/>
    </row>
    <row r="233" spans="2:28" ht="12.75" customHeight="1" x14ac:dyDescent="0.2">
      <c r="B233" s="25"/>
      <c r="D233" s="13">
        <v>7.06</v>
      </c>
      <c r="E233" s="13">
        <v>15</v>
      </c>
      <c r="F233" s="29" t="s">
        <v>323</v>
      </c>
      <c r="G233" s="31" t="s">
        <v>33</v>
      </c>
      <c r="H233" s="13" t="s">
        <v>20</v>
      </c>
      <c r="I233" s="13" t="s">
        <v>134</v>
      </c>
      <c r="J233" s="40">
        <v>72</v>
      </c>
      <c r="K233" s="14"/>
      <c r="L233" s="13">
        <f t="shared" ref="L233" si="199">J233/9</f>
        <v>8</v>
      </c>
      <c r="M233" s="13">
        <v>36</v>
      </c>
      <c r="N233" s="38"/>
      <c r="O233" s="13"/>
      <c r="P233" s="43"/>
      <c r="Q233" s="13">
        <v>10.57</v>
      </c>
      <c r="R233" s="13">
        <v>18</v>
      </c>
      <c r="S233" s="13" t="s">
        <v>372</v>
      </c>
      <c r="T233" s="31" t="s">
        <v>33</v>
      </c>
      <c r="U233" s="31" t="s">
        <v>21</v>
      </c>
      <c r="V233" s="13" t="s">
        <v>134</v>
      </c>
      <c r="W233" s="63">
        <v>72</v>
      </c>
      <c r="X233" s="66"/>
      <c r="Y233" s="13">
        <f t="shared" si="190"/>
        <v>8</v>
      </c>
      <c r="Z233" s="13">
        <v>36</v>
      </c>
      <c r="AA233" s="13"/>
      <c r="AB233" s="13"/>
    </row>
    <row r="234" spans="2:28" ht="12.75" customHeight="1" x14ac:dyDescent="0.2">
      <c r="B234" s="25"/>
      <c r="D234" s="13">
        <v>7.09</v>
      </c>
      <c r="E234" s="13">
        <v>15</v>
      </c>
      <c r="F234" s="29" t="s">
        <v>324</v>
      </c>
      <c r="G234" s="31" t="s">
        <v>33</v>
      </c>
      <c r="H234" s="13" t="s">
        <v>20</v>
      </c>
      <c r="I234" s="13" t="s">
        <v>134</v>
      </c>
      <c r="J234" s="40">
        <v>72</v>
      </c>
      <c r="K234" s="14"/>
      <c r="L234" s="13">
        <f t="shared" ref="L234" si="200">J234/9</f>
        <v>8</v>
      </c>
      <c r="M234" s="13">
        <v>36</v>
      </c>
      <c r="N234" s="38"/>
      <c r="O234" s="13"/>
      <c r="P234" s="43"/>
      <c r="Q234" s="13">
        <v>10.74</v>
      </c>
      <c r="R234" s="13">
        <v>18</v>
      </c>
      <c r="S234" s="13" t="s">
        <v>373</v>
      </c>
      <c r="T234" s="31" t="s">
        <v>139</v>
      </c>
      <c r="U234" s="13" t="s">
        <v>20</v>
      </c>
      <c r="V234" s="13" t="s">
        <v>134</v>
      </c>
      <c r="W234" s="63">
        <v>180</v>
      </c>
      <c r="X234" s="66">
        <f t="shared" ref="X234:X239" si="201">W234/9</f>
        <v>20</v>
      </c>
      <c r="Y234" s="13"/>
      <c r="Z234" s="13"/>
      <c r="AA234" s="13"/>
      <c r="AB234" s="13">
        <f t="shared" ref="AB234:AB239" si="202">W234/9</f>
        <v>20</v>
      </c>
    </row>
    <row r="235" spans="2:28" ht="12.75" customHeight="1" x14ac:dyDescent="0.2">
      <c r="B235" s="25"/>
      <c r="D235" s="13">
        <v>7.15</v>
      </c>
      <c r="E235" s="13">
        <v>15</v>
      </c>
      <c r="F235" s="29" t="s">
        <v>325</v>
      </c>
      <c r="G235" s="31" t="s">
        <v>33</v>
      </c>
      <c r="H235" s="13" t="s">
        <v>20</v>
      </c>
      <c r="I235" s="13" t="s">
        <v>134</v>
      </c>
      <c r="J235" s="40">
        <v>72</v>
      </c>
      <c r="K235" s="14"/>
      <c r="L235" s="13">
        <f t="shared" ref="L235" si="203">J235/9</f>
        <v>8</v>
      </c>
      <c r="M235" s="13">
        <v>36</v>
      </c>
      <c r="N235" s="38"/>
      <c r="O235" s="13"/>
      <c r="P235" s="43"/>
      <c r="Q235" s="13">
        <v>10.82</v>
      </c>
      <c r="R235" s="13">
        <v>18</v>
      </c>
      <c r="S235" s="13" t="s">
        <v>374</v>
      </c>
      <c r="T235" s="31" t="s">
        <v>33</v>
      </c>
      <c r="U235" s="13" t="s">
        <v>20</v>
      </c>
      <c r="V235" s="13" t="s">
        <v>134</v>
      </c>
      <c r="W235" s="63">
        <v>72</v>
      </c>
      <c r="X235" s="66"/>
      <c r="Y235" s="13">
        <f t="shared" si="190"/>
        <v>8</v>
      </c>
      <c r="Z235" s="13">
        <v>36</v>
      </c>
      <c r="AA235" s="13"/>
      <c r="AB235" s="13"/>
    </row>
    <row r="236" spans="2:28" ht="12.75" customHeight="1" x14ac:dyDescent="0.2">
      <c r="B236" s="25"/>
      <c r="D236" s="13"/>
      <c r="E236" s="13"/>
      <c r="F236" s="29"/>
      <c r="G236" s="31"/>
      <c r="H236" s="31"/>
      <c r="I236" s="13"/>
      <c r="J236" s="40"/>
      <c r="K236" s="14"/>
      <c r="L236" s="13"/>
      <c r="M236" s="13"/>
      <c r="N236" s="13"/>
      <c r="O236" s="13"/>
      <c r="P236" s="43"/>
      <c r="Q236" s="13">
        <v>10.83</v>
      </c>
      <c r="R236" s="13">
        <v>18</v>
      </c>
      <c r="S236" s="13" t="s">
        <v>375</v>
      </c>
      <c r="T236" s="31" t="s">
        <v>33</v>
      </c>
      <c r="U236" s="13" t="s">
        <v>20</v>
      </c>
      <c r="V236" s="13" t="s">
        <v>134</v>
      </c>
      <c r="W236" s="63">
        <v>72</v>
      </c>
      <c r="X236" s="66"/>
      <c r="Y236" s="13">
        <f t="shared" si="190"/>
        <v>8</v>
      </c>
      <c r="Z236" s="13">
        <v>36</v>
      </c>
      <c r="AA236" s="13"/>
      <c r="AB236" s="13"/>
    </row>
    <row r="237" spans="2:28" ht="12.75" customHeight="1" x14ac:dyDescent="0.2">
      <c r="B237" s="25"/>
      <c r="D237" s="13">
        <v>7.2</v>
      </c>
      <c r="E237" s="13">
        <v>16</v>
      </c>
      <c r="F237" s="29" t="s">
        <v>326</v>
      </c>
      <c r="G237" s="31" t="s">
        <v>33</v>
      </c>
      <c r="H237" s="31" t="s">
        <v>21</v>
      </c>
      <c r="I237" s="13" t="s">
        <v>134</v>
      </c>
      <c r="J237" s="40">
        <v>72</v>
      </c>
      <c r="K237" s="14"/>
      <c r="L237" s="13">
        <f t="shared" ref="L237" si="204">J237/9</f>
        <v>8</v>
      </c>
      <c r="M237" s="13">
        <v>36</v>
      </c>
      <c r="N237" s="38"/>
      <c r="O237" s="13"/>
      <c r="P237" s="43"/>
      <c r="Q237" s="13">
        <v>10.88</v>
      </c>
      <c r="R237" s="13">
        <v>18</v>
      </c>
      <c r="S237" s="13" t="s">
        <v>376</v>
      </c>
      <c r="T237" s="31" t="s">
        <v>33</v>
      </c>
      <c r="U237" s="13" t="s">
        <v>20</v>
      </c>
      <c r="V237" s="13" t="s">
        <v>134</v>
      </c>
      <c r="W237" s="63">
        <v>72</v>
      </c>
      <c r="X237" s="66"/>
      <c r="Y237" s="13">
        <f t="shared" si="190"/>
        <v>8</v>
      </c>
      <c r="Z237" s="13">
        <v>36</v>
      </c>
      <c r="AA237" s="13"/>
      <c r="AB237" s="13"/>
    </row>
    <row r="238" spans="2:28" ht="12.75" customHeight="1" x14ac:dyDescent="0.2">
      <c r="B238" s="25"/>
      <c r="D238" s="13">
        <v>7.21</v>
      </c>
      <c r="E238" s="13">
        <v>16</v>
      </c>
      <c r="F238" s="29" t="s">
        <v>327</v>
      </c>
      <c r="G238" s="31" t="s">
        <v>33</v>
      </c>
      <c r="H238" s="13" t="s">
        <v>20</v>
      </c>
      <c r="I238" s="13" t="s">
        <v>134</v>
      </c>
      <c r="J238" s="40">
        <v>72</v>
      </c>
      <c r="K238" s="14"/>
      <c r="L238" s="13">
        <f t="shared" ref="L238" si="205">J238/9</f>
        <v>8</v>
      </c>
      <c r="M238" s="13">
        <v>36</v>
      </c>
      <c r="N238" s="38"/>
      <c r="O238" s="13"/>
      <c r="P238" s="43"/>
      <c r="Q238" s="13">
        <v>10.96</v>
      </c>
      <c r="R238" s="13">
        <v>18</v>
      </c>
      <c r="S238" s="13" t="s">
        <v>377</v>
      </c>
      <c r="T238" s="31" t="s">
        <v>139</v>
      </c>
      <c r="U238" s="13" t="s">
        <v>20</v>
      </c>
      <c r="V238" s="13" t="s">
        <v>134</v>
      </c>
      <c r="W238" s="63">
        <v>360</v>
      </c>
      <c r="X238" s="66">
        <f t="shared" si="201"/>
        <v>40</v>
      </c>
      <c r="Y238" s="13"/>
      <c r="Z238" s="13"/>
      <c r="AA238" s="13"/>
      <c r="AB238" s="13">
        <f t="shared" si="202"/>
        <v>40</v>
      </c>
    </row>
    <row r="239" spans="2:28" ht="12.75" customHeight="1" x14ac:dyDescent="0.2">
      <c r="B239" s="25"/>
      <c r="D239" s="13">
        <v>7.22</v>
      </c>
      <c r="E239" s="13">
        <v>16</v>
      </c>
      <c r="F239" s="29" t="s">
        <v>328</v>
      </c>
      <c r="G239" s="31" t="s">
        <v>33</v>
      </c>
      <c r="H239" s="31" t="s">
        <v>21</v>
      </c>
      <c r="I239" s="13" t="s">
        <v>134</v>
      </c>
      <c r="J239" s="40">
        <v>72</v>
      </c>
      <c r="K239" s="14"/>
      <c r="L239" s="13">
        <f t="shared" ref="L239" si="206">J239/9</f>
        <v>8</v>
      </c>
      <c r="M239" s="13">
        <v>36</v>
      </c>
      <c r="N239" s="38"/>
      <c r="O239" s="13"/>
      <c r="P239" s="43"/>
      <c r="Q239" s="13">
        <v>10.97</v>
      </c>
      <c r="R239" s="13">
        <v>18</v>
      </c>
      <c r="S239" s="13" t="s">
        <v>378</v>
      </c>
      <c r="T239" s="31" t="s">
        <v>139</v>
      </c>
      <c r="U239" s="13" t="s">
        <v>20</v>
      </c>
      <c r="V239" s="13" t="s">
        <v>134</v>
      </c>
      <c r="W239" s="63">
        <v>360</v>
      </c>
      <c r="X239" s="66">
        <f t="shared" si="201"/>
        <v>40</v>
      </c>
      <c r="Y239" s="13"/>
      <c r="Z239" s="13"/>
      <c r="AA239" s="13"/>
      <c r="AB239" s="13">
        <f t="shared" si="202"/>
        <v>40</v>
      </c>
    </row>
    <row r="240" spans="2:28" ht="12.75" customHeight="1" x14ac:dyDescent="0.2">
      <c r="B240" s="25"/>
      <c r="D240" s="13">
        <v>7.25</v>
      </c>
      <c r="E240" s="13">
        <v>16</v>
      </c>
      <c r="F240" s="29" t="s">
        <v>329</v>
      </c>
      <c r="G240" s="31" t="s">
        <v>33</v>
      </c>
      <c r="H240" s="31" t="s">
        <v>21</v>
      </c>
      <c r="I240" s="13" t="s">
        <v>134</v>
      </c>
      <c r="J240" s="40">
        <v>72</v>
      </c>
      <c r="K240" s="14"/>
      <c r="L240" s="13">
        <f t="shared" ref="L240" si="207">J240/9</f>
        <v>8</v>
      </c>
      <c r="M240" s="13">
        <v>36</v>
      </c>
      <c r="N240" s="38"/>
      <c r="O240" s="13"/>
      <c r="P240" s="43"/>
      <c r="Q240" s="13"/>
      <c r="R240" s="13"/>
      <c r="S240" s="13"/>
      <c r="T240" s="31"/>
      <c r="U240" s="13"/>
      <c r="V240" s="13"/>
      <c r="W240" s="63"/>
      <c r="X240" s="66"/>
      <c r="Y240" s="13"/>
      <c r="Z240" s="13"/>
      <c r="AA240" s="13"/>
      <c r="AB240" s="13"/>
    </row>
    <row r="241" spans="2:28" ht="12.75" customHeight="1" thickBot="1" x14ac:dyDescent="0.25">
      <c r="B241" s="26"/>
      <c r="D241" s="13"/>
      <c r="E241" s="13"/>
      <c r="F241" s="30"/>
      <c r="G241" s="14"/>
      <c r="H241" s="14"/>
      <c r="I241" s="13"/>
      <c r="J241" s="34"/>
      <c r="K241" s="14"/>
      <c r="L241" s="13"/>
      <c r="M241" s="13"/>
      <c r="N241" s="13"/>
      <c r="O241" s="13"/>
      <c r="P241" s="43"/>
      <c r="Q241" s="13"/>
      <c r="R241" s="13"/>
      <c r="S241" s="13"/>
      <c r="T241" s="13"/>
      <c r="U241" s="13"/>
      <c r="V241" s="13"/>
      <c r="W241" s="63"/>
      <c r="X241" s="66"/>
      <c r="Y241" s="13"/>
      <c r="Z241" s="13"/>
      <c r="AA241" s="13"/>
      <c r="AB241" s="13"/>
    </row>
    <row r="242" spans="2:28" ht="12.75" customHeight="1" x14ac:dyDescent="0.2">
      <c r="B242" s="5" t="s">
        <v>10</v>
      </c>
      <c r="D242" s="89" t="s">
        <v>1</v>
      </c>
      <c r="E242" s="90"/>
      <c r="F242" s="90"/>
      <c r="G242" s="90"/>
      <c r="H242" s="90"/>
      <c r="I242" s="90"/>
      <c r="J242" s="104"/>
      <c r="K242" s="35">
        <f>IF(K166="","",IF(K181="",IF(SUM(COUNTIF(K182:K241,"LS")+COUNTIF(K182:K241,"LUMP"))&gt;0,"LS",""),IF(SUM(K182:K241)&gt;0,ROUNDUP(SUM(K182:K241),0),"")))</f>
        <v>40</v>
      </c>
      <c r="L242" s="15">
        <f>IF(L166="","",IF(L181="",IF(SUM(COUNTIF(L182:L241,"LS")+COUNTIF(L182:L241,"LUMP"))&gt;0,"LS",""),IF(SUM(L182:L241)&gt;0,ROUNDUP(SUM(L182:L241),0),"")))</f>
        <v>440</v>
      </c>
      <c r="M242" s="15">
        <f>IF(M166="","",IF(M181="",IF(SUM(COUNTIF(M182:M241,"LS")+COUNTIF(M182:M241,"LUMP"))&gt;0,"LS",""),IF(SUM(M182:M241)&gt;0,ROUNDUP(SUM(M182:M241),0),"")))</f>
        <v>1980</v>
      </c>
      <c r="N242" s="15"/>
      <c r="O242" s="15">
        <f>IF(O166="","",IF(O181="",IF(SUM(COUNTIF(O182:O241,"LS")+COUNTIF(O182:O241,"LUMP"))&gt;0,"LS",""),IF(SUM(O182:O241)&gt;0,ROUNDUP(SUM(O182:O241),0),"")))</f>
        <v>40</v>
      </c>
      <c r="P242" s="44" t="str">
        <f t="shared" ref="P242:V242" si="208">IF(P166="","",IF(P181="",IF(SUM(COUNTIF(P182:P241,"LS")+COUNTIF(P182:P241,"LUMP"))&gt;0,"LS",""),IF(SUM(P182:P241)&gt;0,ROUNDUP(SUM(P182:P241),0),"")))</f>
        <v/>
      </c>
      <c r="Q242" s="15" t="str">
        <f t="shared" si="208"/>
        <v/>
      </c>
      <c r="R242" s="15" t="str">
        <f t="shared" si="208"/>
        <v/>
      </c>
      <c r="S242" s="15" t="str">
        <f t="shared" si="208"/>
        <v/>
      </c>
      <c r="T242" s="15" t="str">
        <f t="shared" si="208"/>
        <v/>
      </c>
      <c r="U242" s="15" t="str">
        <f t="shared" si="208"/>
        <v/>
      </c>
      <c r="V242" s="15" t="str">
        <f t="shared" si="208"/>
        <v/>
      </c>
      <c r="W242" s="64" t="str">
        <f t="shared" ref="W242" si="209">IF(W166="","",IF(W181="",IF(SUM(COUNTIF(W182:W241,"LS")+COUNTIF(W182:W241,"LUMP"))&gt;0,"LS",""),IF(SUM(W182:W241)&gt;0,ROUNDUP(SUM(W182:W241),0),"")))</f>
        <v/>
      </c>
      <c r="X242" s="67">
        <f>IF(X166="","",IF(X181="",IF(SUM(COUNTIF(X182:X241,"LS")+COUNTIF(X182:X241,"LUMP"))&gt;0,"LS",""),IF(SUM(X182:X241)&gt;0,ROUNDUP(SUM(X182:X241),0),"")))</f>
        <v>800</v>
      </c>
      <c r="Y242" s="15">
        <f>IF(Y166="","",IF(Y181="",IF(SUM(COUNTIF(Y182:Y241,"LS")+COUNTIF(Y182:Y241,"LUMP"))&gt;0,"LS",""),IF(SUM(Y182:Y241)&gt;0,ROUNDUP(SUM(Y182:Y241),0),"")))</f>
        <v>360</v>
      </c>
      <c r="Z242" s="15">
        <f>IF(Z166="","",IF(Z181="",IF(SUM(COUNTIF(Z182:Z241,"LS")+COUNTIF(Z182:Z241,"LUMP"))&gt;0,"LS",""),IF(SUM(Z182:Z241)&gt;0,ROUNDUP(SUM(Z182:Z241),0),"")))</f>
        <v>1620</v>
      </c>
      <c r="AA242" s="15" t="str">
        <f t="shared" ref="AA242" si="210">IF(AA166="","",IF(AA181="",IF(SUM(COUNTIF(AA187:AA241,"LS")+COUNTIF(AA187:AA241,"LUMP"))&gt;0,"LS",""),IF(SUM(AA187:AA241)&gt;0,ROUNDUP(SUM(AA187:AA241),0),"")))</f>
        <v/>
      </c>
      <c r="AB242" s="15">
        <f>IF(AB166="","",IF(AB181="",IF(SUM(COUNTIF(AB182:AB241,"LS")+COUNTIF(AB182:AB241,"LUMP"))&gt;0,"LS",""),IF(SUM(AB182:AB241)&gt;0,ROUNDUP(SUM(AB182:AB241),0),"")))</f>
        <v>800</v>
      </c>
    </row>
    <row r="243" spans="2:28" ht="12.75" customHeight="1" thickBot="1" x14ac:dyDescent="0.25"/>
    <row r="244" spans="2:28" ht="12.75" customHeight="1" thickBot="1" x14ac:dyDescent="0.25">
      <c r="B244" s="23" t="s">
        <v>8</v>
      </c>
      <c r="D244" s="92" t="e">
        <f>D166+1</f>
        <v>#VALUE!</v>
      </c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  <c r="AA244" s="92"/>
    </row>
    <row r="245" spans="2:28" ht="12.75" customHeight="1" thickBot="1" x14ac:dyDescent="0.25">
      <c r="B245" s="27"/>
      <c r="D245" s="93" t="s">
        <v>6</v>
      </c>
      <c r="E245" s="93"/>
      <c r="F245" s="93"/>
      <c r="G245" s="93"/>
      <c r="H245" s="93"/>
      <c r="I245" s="93"/>
      <c r="J245" s="93"/>
      <c r="K245" s="22" t="s">
        <v>64</v>
      </c>
      <c r="L245" s="22" t="s">
        <v>65</v>
      </c>
      <c r="M245" s="22" t="s">
        <v>66</v>
      </c>
      <c r="N245" s="22"/>
      <c r="O245" s="22" t="s">
        <v>67</v>
      </c>
      <c r="P245" s="22"/>
      <c r="Q245" s="22"/>
      <c r="R245" s="22"/>
      <c r="S245" s="22"/>
      <c r="T245" s="22"/>
      <c r="U245" s="22"/>
      <c r="V245" s="22"/>
      <c r="W245" s="22"/>
      <c r="X245" s="22" t="s">
        <v>64</v>
      </c>
      <c r="Y245" s="22" t="s">
        <v>65</v>
      </c>
      <c r="Z245" s="22" t="s">
        <v>66</v>
      </c>
      <c r="AA245" s="22" t="s">
        <v>68</v>
      </c>
      <c r="AB245" s="22" t="s">
        <v>67</v>
      </c>
    </row>
    <row r="246" spans="2:28" ht="12.75" customHeight="1" thickBot="1" x14ac:dyDescent="0.25">
      <c r="D246" s="103" t="s">
        <v>7</v>
      </c>
      <c r="E246" s="103"/>
      <c r="F246" s="103"/>
      <c r="G246" s="103"/>
      <c r="H246" s="103"/>
      <c r="I246" s="103"/>
      <c r="J246" s="103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 spans="2:28" ht="12.75" customHeight="1" x14ac:dyDescent="0.2">
      <c r="B247" s="94" t="s">
        <v>9</v>
      </c>
      <c r="D247" s="73" t="s">
        <v>130</v>
      </c>
      <c r="E247" s="73" t="s">
        <v>0</v>
      </c>
      <c r="F247" s="76" t="s">
        <v>18</v>
      </c>
      <c r="G247" s="73" t="s">
        <v>22</v>
      </c>
      <c r="H247" s="73" t="s">
        <v>133</v>
      </c>
      <c r="I247" s="76" t="s">
        <v>19</v>
      </c>
      <c r="J247" s="79" t="s">
        <v>71</v>
      </c>
      <c r="K247" s="7" t="str">
        <f>IF(OR(TRIM(K245)=0,TRIM(K245)=""),"",IF(IFERROR(TRIM(INDEX(QryItemNamed,MATCH(TRIM(K245),ITEM,0),2)),"")="Y","SPECIAL",LEFT(IFERROR(TRIM(INDEX(ITEM,MATCH(TRIM(K245),ITEM,0))),""),3)))</f>
        <v>202</v>
      </c>
      <c r="L247" s="8">
        <v>255</v>
      </c>
      <c r="M247" s="8" t="str">
        <f>IF(OR(TRIM(M245)=0,TRIM(M245)=""),"",IF(IFERROR(TRIM(INDEX(QryItemNamed,MATCH(TRIM(M245),ITEM,0),2)),"")="Y","SPECIAL",LEFT(IFERROR(TRIM(INDEX(ITEM,MATCH(TRIM(M245),ITEM,0))),""),3)))</f>
        <v>255</v>
      </c>
      <c r="N247" s="8" t="str">
        <f>IF(OR(TRIM(N245)=0,TRIM(N245)=""),"",IF(IFERROR(TRIM(INDEX(QryItemNamed,MATCH(TRIM(N245),ITEM,0),2)),"")="Y","SPECIAL",LEFT(IFERROR(TRIM(INDEX(ITEM,MATCH(TRIM(N245),ITEM,0))),""),3)))</f>
        <v/>
      </c>
      <c r="O247" s="8" t="str">
        <f>IF(OR(TRIM(O245)=0,TRIM(O245)=""),"",IF(IFERROR(TRIM(INDEX(QryItemNamed,MATCH(TRIM(O245),ITEM,0),2)),"")="Y","SPECIAL",LEFT(IFERROR(TRIM(INDEX(ITEM,MATCH(TRIM(O245),ITEM,0))),""),3)))</f>
        <v>452</v>
      </c>
      <c r="P247" s="42" t="str">
        <f t="shared" ref="P247" si="211">IF(OR(TRIM(P245)=0,TRIM(P245)=""),"",IF(IFERROR(TRIM(INDEX(QryItemNamed,MATCH(TRIM(P245),ITEM,0),2)),"")="Y","SPECIAL",LEFT(IFERROR(TRIM(INDEX(ITEM,MATCH(TRIM(P245),ITEM,0))),""),3)))</f>
        <v/>
      </c>
      <c r="Q247" s="73" t="s">
        <v>130</v>
      </c>
      <c r="R247" s="73" t="s">
        <v>0</v>
      </c>
      <c r="S247" s="76" t="s">
        <v>18</v>
      </c>
      <c r="T247" s="73" t="s">
        <v>22</v>
      </c>
      <c r="U247" s="73" t="s">
        <v>133</v>
      </c>
      <c r="V247" s="76" t="s">
        <v>19</v>
      </c>
      <c r="W247" s="83" t="s">
        <v>71</v>
      </c>
      <c r="X247" s="7" t="str">
        <f>IF(OR(TRIM(X245)=0,TRIM(X245)=""),"",IF(IFERROR(TRIM(INDEX(QryItemNamed,MATCH(TRIM(X245),ITEM,0),2)),"")="Y","SPECIAL",LEFT(IFERROR(TRIM(INDEX(ITEM,MATCH(TRIM(X245),ITEM,0))),""),3)))</f>
        <v>202</v>
      </c>
      <c r="Y247" s="8">
        <v>255</v>
      </c>
      <c r="Z247" s="8" t="str">
        <f>IF(OR(TRIM(Z245)=0,TRIM(Z245)=""),"",IF(IFERROR(TRIM(INDEX(QryItemNamed,MATCH(TRIM(Z245),ITEM,0),2)),"")="Y","SPECIAL",LEFT(IFERROR(TRIM(INDEX(ITEM,MATCH(TRIM(Z245),ITEM,0))),""),3)))</f>
        <v>255</v>
      </c>
      <c r="AA247" s="8" t="str">
        <f>IF(OR(TRIM(AA245)=0,TRIM(AA245)=""),"",IF(IFERROR(TRIM(INDEX(QryItemNamed,MATCH(TRIM(AA245),ITEM,0),2)),"")="Y","SPECIAL",LEFT(IFERROR(TRIM(INDEX(ITEM,MATCH(TRIM(AA245),ITEM,0))),""),3)))</f>
        <v>257</v>
      </c>
      <c r="AB247" s="8" t="str">
        <f>IF(OR(TRIM(AB245)=0,TRIM(AB245)=""),"",IF(IFERROR(TRIM(INDEX(QryItemNamed,MATCH(TRIM(AB245),ITEM,0),2)),"")="Y","SPECIAL",LEFT(IFERROR(TRIM(INDEX(ITEM,MATCH(TRIM(AB245),ITEM,0))),""),3)))</f>
        <v>452</v>
      </c>
    </row>
    <row r="248" spans="2:28" ht="12.75" customHeight="1" x14ac:dyDescent="0.2">
      <c r="B248" s="95"/>
      <c r="D248" s="74"/>
      <c r="E248" s="74"/>
      <c r="F248" s="77"/>
      <c r="G248" s="74"/>
      <c r="H248" s="74"/>
      <c r="I248" s="77"/>
      <c r="J248" s="80"/>
      <c r="K248" s="91" t="str">
        <f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>PAVEMENT REMOVED</v>
      </c>
      <c r="L248" s="86" t="s">
        <v>69</v>
      </c>
      <c r="M248" s="72" t="str">
        <f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>FULL DEPTH PAVEMENT SAWING</v>
      </c>
      <c r="N248" s="72" t="str">
        <f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72" t="str">
        <f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>11.5" NON-REINFORCED CONCRETE PAVEMENT, CLASS QC 1P WITH QC/QA</v>
      </c>
      <c r="P248" s="88" t="str">
        <f t="shared" ref="P248" si="212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74"/>
      <c r="R248" s="74"/>
      <c r="S248" s="77"/>
      <c r="T248" s="74"/>
      <c r="U248" s="74"/>
      <c r="V248" s="77"/>
      <c r="W248" s="84"/>
      <c r="X248" s="91" t="str">
        <f>IF(OR(TRIM(X245)=0,TRIM(X245)=""),IF(X246="","",X246),IF(IFERROR(TRIM(INDEX(QryItemNamed,MATCH(TRIM(X245),ITEM,0),2)),"")="Y",TRIM(RIGHT(IFERROR(TRIM(INDEX(QryItemNamed,MATCH(TRIM(X245),ITEM,0),4)),"123456789012"),LEN(IFERROR(TRIM(INDEX(QryItemNamed,MATCH(TRIM(X245),ITEM,0),4)),"123456789012"))-9))&amp;X246,IFERROR(TRIM(INDEX(QryItemNamed,MATCH(TRIM(X245),ITEM,0),4))&amp;X246,"ITEM CODE DOES NOT EXIST IN ITEM MASTER")))</f>
        <v>PAVEMENT REMOVED</v>
      </c>
      <c r="Y248" s="86" t="s">
        <v>69</v>
      </c>
      <c r="Z248" s="72" t="str">
        <f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>FULL DEPTH PAVEMENT SAWING</v>
      </c>
      <c r="AA248" s="72" t="str">
        <f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>DIAMOND GRINDING PORTLAND CEMENT CONCRETE PAVEMENT</v>
      </c>
      <c r="AB248" s="72" t="str">
        <f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>11.5" NON-REINFORCED CONCRETE PAVEMENT, CLASS QC 1P WITH QC/QA</v>
      </c>
    </row>
    <row r="249" spans="2:28" ht="12.75" customHeight="1" x14ac:dyDescent="0.2">
      <c r="B249" s="95"/>
      <c r="D249" s="74"/>
      <c r="E249" s="74"/>
      <c r="F249" s="77"/>
      <c r="G249" s="74"/>
      <c r="H249" s="74"/>
      <c r="I249" s="77"/>
      <c r="J249" s="80"/>
      <c r="K249" s="91"/>
      <c r="L249" s="87"/>
      <c r="M249" s="72"/>
      <c r="N249" s="72"/>
      <c r="O249" s="72"/>
      <c r="P249" s="72"/>
      <c r="Q249" s="74"/>
      <c r="R249" s="74"/>
      <c r="S249" s="77"/>
      <c r="T249" s="74"/>
      <c r="U249" s="74"/>
      <c r="V249" s="77"/>
      <c r="W249" s="84"/>
      <c r="X249" s="91"/>
      <c r="Y249" s="87"/>
      <c r="Z249" s="72"/>
      <c r="AA249" s="72"/>
      <c r="AB249" s="72"/>
    </row>
    <row r="250" spans="2:28" ht="12.75" customHeight="1" x14ac:dyDescent="0.2">
      <c r="B250" s="95"/>
      <c r="D250" s="74"/>
      <c r="E250" s="74"/>
      <c r="F250" s="77"/>
      <c r="G250" s="74"/>
      <c r="H250" s="74"/>
      <c r="I250" s="77"/>
      <c r="J250" s="80"/>
      <c r="K250" s="91"/>
      <c r="L250" s="87"/>
      <c r="M250" s="72"/>
      <c r="N250" s="72"/>
      <c r="O250" s="72"/>
      <c r="P250" s="72"/>
      <c r="Q250" s="74"/>
      <c r="R250" s="74"/>
      <c r="S250" s="77"/>
      <c r="T250" s="74"/>
      <c r="U250" s="74"/>
      <c r="V250" s="77"/>
      <c r="W250" s="84"/>
      <c r="X250" s="91"/>
      <c r="Y250" s="87"/>
      <c r="Z250" s="72"/>
      <c r="AA250" s="72"/>
      <c r="AB250" s="72"/>
    </row>
    <row r="251" spans="2:28" ht="12.75" customHeight="1" x14ac:dyDescent="0.2">
      <c r="B251" s="95"/>
      <c r="D251" s="74"/>
      <c r="E251" s="74"/>
      <c r="F251" s="77"/>
      <c r="G251" s="74"/>
      <c r="H251" s="74"/>
      <c r="I251" s="77"/>
      <c r="J251" s="80"/>
      <c r="K251" s="91"/>
      <c r="L251" s="87"/>
      <c r="M251" s="72"/>
      <c r="N251" s="72"/>
      <c r="O251" s="72"/>
      <c r="P251" s="72"/>
      <c r="Q251" s="74"/>
      <c r="R251" s="74"/>
      <c r="S251" s="77"/>
      <c r="T251" s="74"/>
      <c r="U251" s="74"/>
      <c r="V251" s="77"/>
      <c r="W251" s="84"/>
      <c r="X251" s="91"/>
      <c r="Y251" s="87"/>
      <c r="Z251" s="72"/>
      <c r="AA251" s="72"/>
      <c r="AB251" s="72"/>
    </row>
    <row r="252" spans="2:28" ht="12.75" customHeight="1" x14ac:dyDescent="0.2">
      <c r="B252" s="95"/>
      <c r="D252" s="74"/>
      <c r="E252" s="74"/>
      <c r="F252" s="77"/>
      <c r="G252" s="74"/>
      <c r="H252" s="74"/>
      <c r="I252" s="77"/>
      <c r="J252" s="80"/>
      <c r="K252" s="91"/>
      <c r="L252" s="87"/>
      <c r="M252" s="72"/>
      <c r="N252" s="72"/>
      <c r="O252" s="72"/>
      <c r="P252" s="72"/>
      <c r="Q252" s="74"/>
      <c r="R252" s="74"/>
      <c r="S252" s="77"/>
      <c r="T252" s="74"/>
      <c r="U252" s="74"/>
      <c r="V252" s="77"/>
      <c r="W252" s="84"/>
      <c r="X252" s="91"/>
      <c r="Y252" s="87"/>
      <c r="Z252" s="72"/>
      <c r="AA252" s="72"/>
      <c r="AB252" s="72"/>
    </row>
    <row r="253" spans="2:28" ht="12.75" customHeight="1" x14ac:dyDescent="0.2">
      <c r="B253" s="95"/>
      <c r="D253" s="74"/>
      <c r="E253" s="74"/>
      <c r="F253" s="77"/>
      <c r="G253" s="74"/>
      <c r="H253" s="74"/>
      <c r="I253" s="77"/>
      <c r="J253" s="80"/>
      <c r="K253" s="91"/>
      <c r="L253" s="87"/>
      <c r="M253" s="72"/>
      <c r="N253" s="72"/>
      <c r="O253" s="72"/>
      <c r="P253" s="72"/>
      <c r="Q253" s="74"/>
      <c r="R253" s="74"/>
      <c r="S253" s="77"/>
      <c r="T253" s="74"/>
      <c r="U253" s="74"/>
      <c r="V253" s="77"/>
      <c r="W253" s="84"/>
      <c r="X253" s="91"/>
      <c r="Y253" s="87"/>
      <c r="Z253" s="72"/>
      <c r="AA253" s="72"/>
      <c r="AB253" s="72"/>
    </row>
    <row r="254" spans="2:28" ht="12.75" customHeight="1" x14ac:dyDescent="0.2">
      <c r="B254" s="95"/>
      <c r="D254" s="74"/>
      <c r="E254" s="74"/>
      <c r="F254" s="77"/>
      <c r="G254" s="74"/>
      <c r="H254" s="74"/>
      <c r="I254" s="77"/>
      <c r="J254" s="80"/>
      <c r="K254" s="91"/>
      <c r="L254" s="87"/>
      <c r="M254" s="72"/>
      <c r="N254" s="72"/>
      <c r="O254" s="72"/>
      <c r="P254" s="72"/>
      <c r="Q254" s="74"/>
      <c r="R254" s="74"/>
      <c r="S254" s="77"/>
      <c r="T254" s="74"/>
      <c r="U254" s="74"/>
      <c r="V254" s="77"/>
      <c r="W254" s="84"/>
      <c r="X254" s="91"/>
      <c r="Y254" s="87"/>
      <c r="Z254" s="72"/>
      <c r="AA254" s="72"/>
      <c r="AB254" s="72"/>
    </row>
    <row r="255" spans="2:28" ht="12.75" customHeight="1" x14ac:dyDescent="0.2">
      <c r="B255" s="95"/>
      <c r="D255" s="74"/>
      <c r="E255" s="74"/>
      <c r="F255" s="77"/>
      <c r="G255" s="74"/>
      <c r="H255" s="74"/>
      <c r="I255" s="77"/>
      <c r="J255" s="80"/>
      <c r="K255" s="91"/>
      <c r="L255" s="87"/>
      <c r="M255" s="72"/>
      <c r="N255" s="72"/>
      <c r="O255" s="72"/>
      <c r="P255" s="72"/>
      <c r="Q255" s="74"/>
      <c r="R255" s="74"/>
      <c r="S255" s="77"/>
      <c r="T255" s="74"/>
      <c r="U255" s="74"/>
      <c r="V255" s="77"/>
      <c r="W255" s="84"/>
      <c r="X255" s="91"/>
      <c r="Y255" s="87"/>
      <c r="Z255" s="72"/>
      <c r="AA255" s="72"/>
      <c r="AB255" s="72"/>
    </row>
    <row r="256" spans="2:28" ht="12.75" customHeight="1" x14ac:dyDescent="0.2">
      <c r="B256" s="95"/>
      <c r="D256" s="74"/>
      <c r="E256" s="74"/>
      <c r="F256" s="77"/>
      <c r="G256" s="74"/>
      <c r="H256" s="74"/>
      <c r="I256" s="77"/>
      <c r="J256" s="80"/>
      <c r="K256" s="91"/>
      <c r="L256" s="87"/>
      <c r="M256" s="72"/>
      <c r="N256" s="72"/>
      <c r="O256" s="72"/>
      <c r="P256" s="72"/>
      <c r="Q256" s="74"/>
      <c r="R256" s="74"/>
      <c r="S256" s="77"/>
      <c r="T256" s="74"/>
      <c r="U256" s="74"/>
      <c r="V256" s="77"/>
      <c r="W256" s="84"/>
      <c r="X256" s="91"/>
      <c r="Y256" s="87"/>
      <c r="Z256" s="72"/>
      <c r="AA256" s="72"/>
      <c r="AB256" s="72"/>
    </row>
    <row r="257" spans="2:28" ht="12.75" customHeight="1" x14ac:dyDescent="0.2">
      <c r="B257" s="95"/>
      <c r="D257" s="74"/>
      <c r="E257" s="74"/>
      <c r="F257" s="77"/>
      <c r="G257" s="74"/>
      <c r="H257" s="74"/>
      <c r="I257" s="77"/>
      <c r="J257" s="80"/>
      <c r="K257" s="91"/>
      <c r="L257" s="87"/>
      <c r="M257" s="72"/>
      <c r="N257" s="72"/>
      <c r="O257" s="72"/>
      <c r="P257" s="72"/>
      <c r="Q257" s="74"/>
      <c r="R257" s="74"/>
      <c r="S257" s="77"/>
      <c r="T257" s="74"/>
      <c r="U257" s="74"/>
      <c r="V257" s="77"/>
      <c r="W257" s="84"/>
      <c r="X257" s="91"/>
      <c r="Y257" s="87"/>
      <c r="Z257" s="72"/>
      <c r="AA257" s="72"/>
      <c r="AB257" s="72"/>
    </row>
    <row r="258" spans="2:28" ht="12.75" customHeight="1" x14ac:dyDescent="0.2">
      <c r="B258" s="95"/>
      <c r="D258" s="74"/>
      <c r="E258" s="74"/>
      <c r="F258" s="77"/>
      <c r="G258" s="74"/>
      <c r="H258" s="74"/>
      <c r="I258" s="77"/>
      <c r="J258" s="80"/>
      <c r="K258" s="91"/>
      <c r="L258" s="87"/>
      <c r="M258" s="72"/>
      <c r="N258" s="72"/>
      <c r="O258" s="72"/>
      <c r="P258" s="72"/>
      <c r="Q258" s="74"/>
      <c r="R258" s="74"/>
      <c r="S258" s="77"/>
      <c r="T258" s="74"/>
      <c r="U258" s="74"/>
      <c r="V258" s="77"/>
      <c r="W258" s="84"/>
      <c r="X258" s="91"/>
      <c r="Y258" s="87"/>
      <c r="Z258" s="72"/>
      <c r="AA258" s="72"/>
      <c r="AB258" s="72"/>
    </row>
    <row r="259" spans="2:28" ht="12.75" customHeight="1" x14ac:dyDescent="0.2">
      <c r="B259" s="95"/>
      <c r="D259" s="74"/>
      <c r="E259" s="74"/>
      <c r="F259" s="77"/>
      <c r="G259" s="74"/>
      <c r="H259" s="74"/>
      <c r="I259" s="77"/>
      <c r="J259" s="81"/>
      <c r="K259" s="91"/>
      <c r="L259" s="88"/>
      <c r="M259" s="72"/>
      <c r="N259" s="72"/>
      <c r="O259" s="72"/>
      <c r="P259" s="86"/>
      <c r="Q259" s="74"/>
      <c r="R259" s="74"/>
      <c r="S259" s="77"/>
      <c r="T259" s="74"/>
      <c r="U259" s="74"/>
      <c r="V259" s="77"/>
      <c r="W259" s="85"/>
      <c r="X259" s="91"/>
      <c r="Y259" s="88"/>
      <c r="Z259" s="72"/>
      <c r="AA259" s="72"/>
      <c r="AB259" s="72"/>
    </row>
    <row r="260" spans="2:28" ht="12.75" customHeight="1" thickBot="1" x14ac:dyDescent="0.25">
      <c r="B260" s="96"/>
      <c r="D260" s="75"/>
      <c r="E260" s="75"/>
      <c r="F260" s="82"/>
      <c r="G260" s="75"/>
      <c r="H260" s="75"/>
      <c r="I260" s="78"/>
      <c r="J260" s="57" t="s">
        <v>162</v>
      </c>
      <c r="K260" s="9" t="s">
        <v>70</v>
      </c>
      <c r="L260" s="10" t="s">
        <v>70</v>
      </c>
      <c r="M260" s="10" t="str">
        <f>IF(OR(TRIM(M245)=0,TRIM(M245)=""),"",IF(IFERROR(TRIM(INDEX(QryItemNamed,MATCH(TRIM(M245),ITEM,0),3)),"")="LS","",IFERROR(TRIM(INDEX(QryItemNamed,MATCH(TRIM(M245),ITEM,0),3)),"")))</f>
        <v>FT</v>
      </c>
      <c r="N260" s="10" t="str">
        <f>IF(OR(TRIM(N245)=0,TRIM(N245)=""),"",IF(IFERROR(TRIM(INDEX(QryItemNamed,MATCH(TRIM(N245),ITEM,0),3)),"")="LS","",IFERROR(TRIM(INDEX(QryItemNamed,MATCH(TRIM(N245),ITEM,0),3)),"")))</f>
        <v/>
      </c>
      <c r="O260" s="10" t="str">
        <f>IF(OR(TRIM(O245)=0,TRIM(O245)=""),"",IF(IFERROR(TRIM(INDEX(QryItemNamed,MATCH(TRIM(O245),ITEM,0),3)),"")="LS","",IFERROR(TRIM(INDEX(QryItemNamed,MATCH(TRIM(O245),ITEM,0),3)),"")))</f>
        <v>SY</v>
      </c>
      <c r="P260" s="42" t="str">
        <f t="shared" ref="P260" si="213">IF(OR(TRIM(P245)=0,TRIM(P245)=""),"",IF(IFERROR(TRIM(INDEX(QryItemNamed,MATCH(TRIM(P245),ITEM,0),3)),"")="LS","",IFERROR(TRIM(INDEX(QryItemNamed,MATCH(TRIM(P245),ITEM,0),3)),"")))</f>
        <v/>
      </c>
      <c r="Q260" s="75"/>
      <c r="R260" s="75"/>
      <c r="S260" s="82"/>
      <c r="T260" s="75"/>
      <c r="U260" s="75"/>
      <c r="V260" s="82"/>
      <c r="W260" s="9" t="s">
        <v>162</v>
      </c>
      <c r="X260" s="9" t="s">
        <v>70</v>
      </c>
      <c r="Y260" s="10" t="s">
        <v>70</v>
      </c>
      <c r="Z260" s="10" t="str">
        <f>IF(OR(TRIM(Z245)=0,TRIM(Z245)=""),"",IF(IFERROR(TRIM(INDEX(QryItemNamed,MATCH(TRIM(Z245),ITEM,0),3)),"")="LS","",IFERROR(TRIM(INDEX(QryItemNamed,MATCH(TRIM(Z245),ITEM,0),3)),"")))</f>
        <v>FT</v>
      </c>
      <c r="AA260" s="10" t="str">
        <f>IF(OR(TRIM(AA245)=0,TRIM(AA245)=""),"",IF(IFERROR(TRIM(INDEX(QryItemNamed,MATCH(TRIM(AA245),ITEM,0),3)),"")="LS","",IFERROR(TRIM(INDEX(QryItemNamed,MATCH(TRIM(AA245),ITEM,0),3)),"")))</f>
        <v>SY</v>
      </c>
      <c r="AB260" s="10" t="str">
        <f>IF(OR(TRIM(AB245)=0,TRIM(AB245)=""),"",IF(IFERROR(TRIM(INDEX(QryItemNamed,MATCH(TRIM(AB245),ITEM,0),3)),"")="LS","",IFERROR(TRIM(INDEX(QryItemNamed,MATCH(TRIM(AB245),ITEM,0),3)),"")))</f>
        <v>SY</v>
      </c>
    </row>
    <row r="261" spans="2:28" ht="12.75" customHeight="1" x14ac:dyDescent="0.2">
      <c r="B261" s="24"/>
      <c r="D261" s="11"/>
      <c r="E261" s="11"/>
      <c r="F261" s="28"/>
      <c r="G261" s="31"/>
      <c r="H261" s="31"/>
      <c r="I261" s="31"/>
      <c r="J261" s="68"/>
      <c r="K261" s="65"/>
      <c r="L261" s="11"/>
      <c r="M261" s="11"/>
      <c r="N261" s="45"/>
      <c r="O261" s="45"/>
      <c r="P261" s="43"/>
      <c r="Q261" s="11"/>
      <c r="R261" s="11"/>
      <c r="S261" s="11"/>
      <c r="T261" s="31"/>
      <c r="U261" s="31"/>
      <c r="V261" s="11"/>
      <c r="W261" s="11"/>
      <c r="X261" s="11"/>
      <c r="Y261" s="11"/>
      <c r="Z261" s="11"/>
      <c r="AA261" s="11"/>
      <c r="AB261" s="11"/>
    </row>
    <row r="262" spans="2:28" ht="12.75" customHeight="1" x14ac:dyDescent="0.2">
      <c r="B262" s="25"/>
      <c r="D262" s="13">
        <v>11.25</v>
      </c>
      <c r="E262" s="13">
        <v>19</v>
      </c>
      <c r="F262" s="13" t="s">
        <v>379</v>
      </c>
      <c r="G262" s="13" t="s">
        <v>139</v>
      </c>
      <c r="H262" s="31" t="s">
        <v>21</v>
      </c>
      <c r="I262" s="13" t="s">
        <v>134</v>
      </c>
      <c r="J262" s="62">
        <v>180</v>
      </c>
      <c r="K262" s="66"/>
      <c r="L262" s="13">
        <v>8</v>
      </c>
      <c r="M262" s="13">
        <v>36</v>
      </c>
      <c r="N262" s="38"/>
      <c r="O262" s="13"/>
      <c r="P262" s="43"/>
      <c r="Q262" s="13"/>
      <c r="R262" s="13"/>
      <c r="S262" s="29"/>
      <c r="T262" s="31"/>
      <c r="U262" s="31"/>
      <c r="V262" s="13"/>
      <c r="W262" s="38"/>
      <c r="X262" s="14"/>
      <c r="Y262" s="13"/>
      <c r="Z262" s="13"/>
      <c r="AA262" s="38"/>
      <c r="AB262" s="13"/>
    </row>
    <row r="263" spans="2:28" ht="12.75" customHeight="1" x14ac:dyDescent="0.2">
      <c r="B263" s="25"/>
      <c r="D263" s="13">
        <v>11.27</v>
      </c>
      <c r="E263" s="13">
        <v>19</v>
      </c>
      <c r="F263" s="13" t="s">
        <v>127</v>
      </c>
      <c r="G263" s="13" t="s">
        <v>139</v>
      </c>
      <c r="H263" s="13" t="s">
        <v>20</v>
      </c>
      <c r="I263" s="13" t="s">
        <v>134</v>
      </c>
      <c r="J263" s="63">
        <v>360</v>
      </c>
      <c r="K263" s="66">
        <f t="shared" ref="K263:K264" si="214">J263/9</f>
        <v>40</v>
      </c>
      <c r="L263" s="13"/>
      <c r="M263" s="13"/>
      <c r="N263" s="13"/>
      <c r="O263" s="13">
        <f t="shared" ref="O263:O264" si="215">J263/9</f>
        <v>40</v>
      </c>
      <c r="P263" s="43"/>
      <c r="Q263" s="13"/>
      <c r="R263" s="13"/>
      <c r="S263" s="13"/>
      <c r="T263" s="31"/>
      <c r="U263" s="31"/>
      <c r="V263" s="13"/>
      <c r="W263" s="38"/>
      <c r="X263" s="14"/>
      <c r="Y263" s="13"/>
      <c r="Z263" s="13"/>
      <c r="AA263" s="38"/>
      <c r="AB263" s="13"/>
    </row>
    <row r="264" spans="2:28" ht="12.75" customHeight="1" x14ac:dyDescent="0.2">
      <c r="B264" s="25"/>
      <c r="D264" s="13">
        <v>11.35</v>
      </c>
      <c r="E264" s="13">
        <v>19</v>
      </c>
      <c r="F264" s="13" t="s">
        <v>128</v>
      </c>
      <c r="G264" s="13" t="s">
        <v>139</v>
      </c>
      <c r="H264" s="13" t="s">
        <v>20</v>
      </c>
      <c r="I264" s="13" t="s">
        <v>134</v>
      </c>
      <c r="J264" s="63">
        <v>720</v>
      </c>
      <c r="K264" s="66">
        <f t="shared" si="214"/>
        <v>80</v>
      </c>
      <c r="L264" s="13"/>
      <c r="M264" s="13"/>
      <c r="N264" s="13"/>
      <c r="O264" s="13">
        <f t="shared" si="215"/>
        <v>80</v>
      </c>
      <c r="P264" s="43"/>
      <c r="Q264" s="13"/>
      <c r="R264" s="13"/>
      <c r="S264" s="13"/>
      <c r="T264" s="31"/>
      <c r="U264" s="31"/>
      <c r="V264" s="13"/>
      <c r="W264" s="38"/>
      <c r="X264" s="14"/>
      <c r="Y264" s="13"/>
      <c r="Z264" s="13"/>
      <c r="AA264" s="38"/>
      <c r="AB264" s="13"/>
    </row>
    <row r="265" spans="2:28" ht="12.75" customHeight="1" x14ac:dyDescent="0.2">
      <c r="B265" s="25"/>
      <c r="D265" s="13">
        <v>11.37</v>
      </c>
      <c r="E265" s="13">
        <v>19</v>
      </c>
      <c r="F265" s="13" t="s">
        <v>381</v>
      </c>
      <c r="G265" s="31" t="s">
        <v>33</v>
      </c>
      <c r="H265" s="31" t="s">
        <v>21</v>
      </c>
      <c r="I265" s="13" t="s">
        <v>134</v>
      </c>
      <c r="J265" s="63">
        <v>72</v>
      </c>
      <c r="K265" s="66"/>
      <c r="L265" s="13">
        <f t="shared" ref="L265:L266" si="216">J265/9</f>
        <v>8</v>
      </c>
      <c r="M265" s="13">
        <v>36</v>
      </c>
      <c r="N265" s="13"/>
      <c r="O265" s="13"/>
      <c r="P265" s="43"/>
      <c r="Q265" s="13"/>
      <c r="R265" s="13"/>
      <c r="S265" s="13"/>
      <c r="T265" s="31"/>
      <c r="U265" s="31"/>
      <c r="V265" s="13"/>
      <c r="W265" s="38"/>
      <c r="X265" s="14"/>
      <c r="Y265" s="13"/>
      <c r="Z265" s="13"/>
      <c r="AA265" s="38"/>
      <c r="AB265" s="13"/>
    </row>
    <row r="266" spans="2:28" ht="12.75" customHeight="1" x14ac:dyDescent="0.2">
      <c r="B266" s="25"/>
      <c r="D266" s="13">
        <v>11.38</v>
      </c>
      <c r="E266" s="13">
        <v>19</v>
      </c>
      <c r="F266" s="13" t="s">
        <v>129</v>
      </c>
      <c r="G266" s="31" t="s">
        <v>33</v>
      </c>
      <c r="H266" s="31" t="s">
        <v>21</v>
      </c>
      <c r="I266" s="13" t="s">
        <v>134</v>
      </c>
      <c r="J266" s="63">
        <v>72</v>
      </c>
      <c r="K266" s="66"/>
      <c r="L266" s="13">
        <f t="shared" si="216"/>
        <v>8</v>
      </c>
      <c r="M266" s="13">
        <v>36</v>
      </c>
      <c r="N266" s="13"/>
      <c r="O266" s="13"/>
      <c r="P266" s="43"/>
      <c r="Q266" s="13"/>
      <c r="R266" s="13"/>
      <c r="S266" s="13"/>
      <c r="T266" s="31"/>
      <c r="U266" s="31"/>
      <c r="V266" s="13"/>
      <c r="W266" s="38"/>
      <c r="X266" s="14"/>
      <c r="Y266" s="13"/>
      <c r="Z266" s="13"/>
      <c r="AA266" s="38"/>
      <c r="AB266" s="13"/>
    </row>
    <row r="267" spans="2:28" ht="12.75" customHeight="1" x14ac:dyDescent="0.2">
      <c r="B267" s="25"/>
      <c r="D267" s="13">
        <v>11.39</v>
      </c>
      <c r="E267" s="13">
        <v>19</v>
      </c>
      <c r="F267" s="13" t="s">
        <v>380</v>
      </c>
      <c r="G267" s="31" t="s">
        <v>33</v>
      </c>
      <c r="H267" s="13" t="s">
        <v>20</v>
      </c>
      <c r="I267" s="13" t="s">
        <v>134</v>
      </c>
      <c r="J267" s="63">
        <v>72</v>
      </c>
      <c r="K267" s="66"/>
      <c r="L267" s="13">
        <f t="shared" ref="L267:L268" si="217">J267/9</f>
        <v>8</v>
      </c>
      <c r="M267" s="13">
        <v>36</v>
      </c>
      <c r="N267" s="13"/>
      <c r="O267" s="13"/>
      <c r="P267" s="43"/>
      <c r="Q267" s="13"/>
      <c r="R267" s="13"/>
      <c r="S267" s="13"/>
      <c r="T267" s="31"/>
      <c r="U267" s="31"/>
      <c r="V267" s="13"/>
      <c r="W267" s="38"/>
      <c r="X267" s="14"/>
      <c r="Y267" s="13"/>
      <c r="Z267" s="13"/>
      <c r="AA267" s="38"/>
      <c r="AB267" s="13"/>
    </row>
    <row r="268" spans="2:28" ht="12.75" customHeight="1" x14ac:dyDescent="0.2">
      <c r="B268" s="25"/>
      <c r="D268" s="13">
        <v>11.46</v>
      </c>
      <c r="E268" s="13">
        <v>19</v>
      </c>
      <c r="F268" s="13" t="s">
        <v>382</v>
      </c>
      <c r="G268" s="43" t="s">
        <v>33</v>
      </c>
      <c r="H268" s="43" t="s">
        <v>21</v>
      </c>
      <c r="I268" s="32" t="s">
        <v>134</v>
      </c>
      <c r="J268" s="69">
        <v>72</v>
      </c>
      <c r="K268" s="70"/>
      <c r="L268" s="32">
        <f t="shared" si="217"/>
        <v>8</v>
      </c>
      <c r="M268" s="32">
        <v>36</v>
      </c>
      <c r="N268" s="32"/>
      <c r="O268" s="32"/>
      <c r="P268" s="43"/>
      <c r="Q268" s="13"/>
      <c r="R268" s="13"/>
      <c r="S268" s="13"/>
      <c r="T268" s="31"/>
      <c r="U268" s="13"/>
      <c r="V268" s="13"/>
      <c r="W268" s="38"/>
      <c r="X268" s="14"/>
      <c r="Y268" s="13"/>
      <c r="Z268" s="13"/>
      <c r="AA268" s="38"/>
      <c r="AB268" s="13"/>
    </row>
    <row r="269" spans="2:28" ht="12.75" customHeight="1" x14ac:dyDescent="0.2">
      <c r="B269" s="25"/>
      <c r="D269" s="13">
        <v>11.56</v>
      </c>
      <c r="E269" s="13">
        <v>19</v>
      </c>
      <c r="F269" s="13" t="s">
        <v>383</v>
      </c>
      <c r="G269" s="13" t="s">
        <v>137</v>
      </c>
      <c r="H269" s="13" t="s">
        <v>138</v>
      </c>
      <c r="I269" s="13" t="s">
        <v>136</v>
      </c>
      <c r="J269" s="62">
        <v>1600</v>
      </c>
      <c r="K269" s="71">
        <f>J269/9</f>
        <v>177.77777777777777</v>
      </c>
      <c r="L269" s="38"/>
      <c r="M269" s="13"/>
      <c r="N269" s="38"/>
      <c r="O269" s="38">
        <f>J269/9</f>
        <v>177.77777777777777</v>
      </c>
      <c r="P269" s="43"/>
      <c r="Q269" s="13"/>
      <c r="R269" s="13"/>
      <c r="S269" s="13"/>
      <c r="T269" s="31"/>
      <c r="U269" s="31"/>
      <c r="V269" s="13"/>
      <c r="W269" s="38"/>
      <c r="X269" s="14"/>
      <c r="Y269" s="13"/>
      <c r="Z269" s="13"/>
      <c r="AA269" s="38"/>
      <c r="AB269" s="13"/>
    </row>
    <row r="270" spans="2:28" ht="12.75" customHeight="1" x14ac:dyDescent="0.2">
      <c r="B270" s="25"/>
      <c r="D270" s="13"/>
      <c r="E270" s="13"/>
      <c r="F270" s="13"/>
      <c r="G270" s="31"/>
      <c r="H270" s="31"/>
      <c r="I270" s="13"/>
      <c r="J270" s="63"/>
      <c r="K270" s="66"/>
      <c r="L270" s="13"/>
      <c r="M270" s="13"/>
      <c r="N270" s="13"/>
      <c r="O270" s="13"/>
      <c r="P270" s="43"/>
      <c r="Q270" s="13"/>
      <c r="R270" s="13"/>
      <c r="S270" s="13"/>
      <c r="T270" s="31"/>
      <c r="U270" s="31"/>
      <c r="V270" s="13"/>
      <c r="W270" s="38"/>
      <c r="X270" s="14"/>
      <c r="Y270" s="13"/>
      <c r="Z270" s="13"/>
      <c r="AA270" s="38"/>
      <c r="AB270" s="13"/>
    </row>
    <row r="271" spans="2:28" ht="12.75" customHeight="1" x14ac:dyDescent="0.2">
      <c r="B271" s="25"/>
      <c r="D271" s="13"/>
      <c r="E271" s="13"/>
      <c r="F271" s="13"/>
      <c r="G271" s="31"/>
      <c r="H271" s="31"/>
      <c r="I271" s="13"/>
      <c r="J271" s="63"/>
      <c r="K271" s="66"/>
      <c r="L271" s="13"/>
      <c r="M271" s="13"/>
      <c r="N271" s="13"/>
      <c r="O271" s="13"/>
      <c r="P271" s="43"/>
      <c r="Q271" s="13"/>
      <c r="R271" s="13"/>
      <c r="S271" s="13"/>
      <c r="T271" s="31"/>
      <c r="U271" s="31"/>
      <c r="V271" s="13"/>
      <c r="W271" s="38"/>
      <c r="X271" s="14"/>
      <c r="Y271" s="13"/>
      <c r="Z271" s="13"/>
      <c r="AA271" s="38"/>
      <c r="AB271" s="13"/>
    </row>
    <row r="272" spans="2:28" ht="12.75" customHeight="1" x14ac:dyDescent="0.2">
      <c r="B272" s="25"/>
      <c r="D272" s="13"/>
      <c r="E272" s="13"/>
      <c r="F272" s="29"/>
      <c r="G272" s="31"/>
      <c r="H272" s="13"/>
      <c r="I272" s="32"/>
      <c r="J272" s="62"/>
      <c r="K272" s="66"/>
      <c r="L272" s="13"/>
      <c r="M272" s="13"/>
      <c r="N272" s="38"/>
      <c r="O272" s="13"/>
      <c r="P272" s="43"/>
      <c r="Q272" s="13"/>
      <c r="R272" s="13"/>
      <c r="S272" s="13"/>
      <c r="T272" s="31"/>
      <c r="U272" s="13"/>
      <c r="V272" s="13"/>
      <c r="W272" s="38"/>
      <c r="X272" s="14"/>
      <c r="Y272" s="13"/>
      <c r="Z272" s="13"/>
      <c r="AA272" s="38"/>
      <c r="AB272" s="13"/>
    </row>
    <row r="273" spans="2:28" ht="12.75" customHeight="1" x14ac:dyDescent="0.2">
      <c r="B273" s="25"/>
      <c r="D273" s="13"/>
      <c r="E273" s="13"/>
      <c r="F273" s="29"/>
      <c r="G273" s="31"/>
      <c r="H273" s="13"/>
      <c r="I273" s="32"/>
      <c r="J273" s="62"/>
      <c r="K273" s="66"/>
      <c r="L273" s="13"/>
      <c r="M273" s="13"/>
      <c r="N273" s="38"/>
      <c r="O273" s="13"/>
      <c r="P273" s="43"/>
      <c r="Q273" s="13"/>
      <c r="R273" s="13"/>
      <c r="S273" s="13"/>
      <c r="T273" s="13"/>
      <c r="U273" s="31"/>
      <c r="V273" s="13"/>
      <c r="W273" s="38"/>
      <c r="X273" s="14"/>
      <c r="Y273" s="13"/>
      <c r="Z273" s="13"/>
      <c r="AA273" s="38"/>
      <c r="AB273" s="13"/>
    </row>
    <row r="274" spans="2:28" ht="12.75" customHeight="1" x14ac:dyDescent="0.2">
      <c r="B274" s="25"/>
      <c r="D274" s="13"/>
      <c r="E274" s="13"/>
      <c r="F274" s="29"/>
      <c r="G274" s="31"/>
      <c r="H274" s="31"/>
      <c r="I274" s="32"/>
      <c r="J274" s="62"/>
      <c r="K274" s="66"/>
      <c r="L274" s="13"/>
      <c r="M274" s="13"/>
      <c r="N274" s="38"/>
      <c r="O274" s="13"/>
      <c r="P274" s="43"/>
      <c r="Q274" s="13"/>
      <c r="R274" s="13"/>
      <c r="S274" s="13"/>
      <c r="T274" s="31"/>
      <c r="U274" s="13"/>
      <c r="V274" s="13"/>
      <c r="W274" s="38"/>
      <c r="X274" s="14"/>
      <c r="Y274" s="13"/>
      <c r="Z274" s="13"/>
      <c r="AA274" s="38"/>
      <c r="AB274" s="13"/>
    </row>
    <row r="275" spans="2:28" ht="12.75" customHeight="1" x14ac:dyDescent="0.2">
      <c r="B275" s="25"/>
      <c r="D275" s="13"/>
      <c r="E275" s="13"/>
      <c r="F275" s="29"/>
      <c r="G275" s="31"/>
      <c r="H275" s="13"/>
      <c r="I275" s="32"/>
      <c r="J275" s="62"/>
      <c r="K275" s="66"/>
      <c r="L275" s="13"/>
      <c r="M275" s="13"/>
      <c r="N275" s="38"/>
      <c r="O275" s="13"/>
      <c r="P275" s="43"/>
      <c r="Q275" s="13"/>
      <c r="R275" s="13"/>
      <c r="S275" s="13"/>
      <c r="T275" s="13"/>
      <c r="U275" s="31"/>
      <c r="V275" s="13"/>
      <c r="W275" s="38"/>
      <c r="X275" s="14"/>
      <c r="Y275" s="13"/>
      <c r="Z275" s="13"/>
      <c r="AA275" s="38"/>
      <c r="AB275" s="13"/>
    </row>
    <row r="276" spans="2:28" ht="12.75" customHeight="1" x14ac:dyDescent="0.2">
      <c r="B276" s="25"/>
      <c r="D276" s="13"/>
      <c r="E276" s="13"/>
      <c r="F276" s="29"/>
      <c r="G276" s="31"/>
      <c r="H276" s="13"/>
      <c r="I276" s="32"/>
      <c r="J276" s="62"/>
      <c r="K276" s="66"/>
      <c r="L276" s="13"/>
      <c r="M276" s="13"/>
      <c r="N276" s="38"/>
      <c r="O276" s="13"/>
      <c r="P276" s="43"/>
      <c r="Q276" s="13"/>
      <c r="R276" s="13"/>
      <c r="S276" s="13"/>
      <c r="T276" s="31"/>
      <c r="U276" s="13"/>
      <c r="V276" s="13"/>
      <c r="W276" s="13"/>
      <c r="X276" s="13"/>
      <c r="Y276" s="13"/>
      <c r="Z276" s="13"/>
      <c r="AA276" s="13"/>
      <c r="AB276" s="13"/>
    </row>
    <row r="277" spans="2:28" ht="12.75" customHeight="1" x14ac:dyDescent="0.2">
      <c r="B277" s="25"/>
      <c r="D277" s="13"/>
      <c r="E277" s="13"/>
      <c r="F277" s="29"/>
      <c r="G277" s="31"/>
      <c r="H277" s="13"/>
      <c r="I277" s="32"/>
      <c r="J277" s="62"/>
      <c r="K277" s="66"/>
      <c r="L277" s="13"/>
      <c r="M277" s="13"/>
      <c r="N277" s="38"/>
      <c r="O277" s="13"/>
      <c r="P277" s="43"/>
      <c r="Q277" s="13"/>
      <c r="R277" s="13"/>
      <c r="S277" s="13"/>
      <c r="T277" s="31"/>
      <c r="U277" s="13"/>
      <c r="V277" s="13"/>
      <c r="W277" s="38"/>
      <c r="X277" s="14"/>
      <c r="Y277" s="13"/>
      <c r="Z277" s="13"/>
      <c r="AA277" s="38"/>
      <c r="AB277" s="13"/>
    </row>
    <row r="278" spans="2:28" ht="12.75" customHeight="1" x14ac:dyDescent="0.2">
      <c r="B278" s="25"/>
      <c r="D278" s="13"/>
      <c r="E278" s="13"/>
      <c r="F278" s="29"/>
      <c r="G278" s="31"/>
      <c r="H278" s="13"/>
      <c r="I278" s="32"/>
      <c r="J278" s="62"/>
      <c r="K278" s="66"/>
      <c r="L278" s="13"/>
      <c r="M278" s="13"/>
      <c r="N278" s="38"/>
      <c r="O278" s="13"/>
      <c r="P278" s="43"/>
      <c r="Q278" s="13"/>
      <c r="R278" s="13"/>
      <c r="S278" s="13"/>
      <c r="T278" s="31"/>
      <c r="U278" s="31"/>
      <c r="V278" s="13"/>
      <c r="W278" s="13"/>
      <c r="X278" s="13"/>
      <c r="Y278" s="13"/>
      <c r="Z278" s="13"/>
      <c r="AA278" s="13"/>
      <c r="AB278" s="13"/>
    </row>
    <row r="279" spans="2:28" ht="12.75" customHeight="1" x14ac:dyDescent="0.2">
      <c r="B279" s="25"/>
      <c r="D279" s="13"/>
      <c r="E279" s="13"/>
      <c r="F279" s="29"/>
      <c r="G279" s="31"/>
      <c r="H279" s="13"/>
      <c r="I279" s="32"/>
      <c r="J279" s="62"/>
      <c r="K279" s="66"/>
      <c r="L279" s="13"/>
      <c r="M279" s="13"/>
      <c r="N279" s="38"/>
      <c r="O279" s="13"/>
      <c r="P279" s="43"/>
      <c r="Q279" s="13"/>
      <c r="R279" s="13"/>
      <c r="S279" s="13"/>
      <c r="T279" s="31"/>
      <c r="U279" s="31"/>
      <c r="V279" s="13"/>
      <c r="W279" s="38"/>
      <c r="X279" s="14"/>
      <c r="Y279" s="13"/>
      <c r="Z279" s="13"/>
      <c r="AA279" s="38"/>
      <c r="AB279" s="13"/>
    </row>
    <row r="280" spans="2:28" ht="12.75" customHeight="1" x14ac:dyDescent="0.2">
      <c r="B280" s="25"/>
      <c r="D280" s="13"/>
      <c r="E280" s="13"/>
      <c r="F280" s="29"/>
      <c r="G280" s="31"/>
      <c r="H280" s="13"/>
      <c r="I280" s="32"/>
      <c r="J280" s="62"/>
      <c r="K280" s="66"/>
      <c r="L280" s="13"/>
      <c r="M280" s="13"/>
      <c r="N280" s="38"/>
      <c r="O280" s="13"/>
      <c r="P280" s="43"/>
      <c r="Q280" s="13"/>
      <c r="R280" s="13"/>
      <c r="S280" s="13"/>
      <c r="T280" s="31"/>
      <c r="U280" s="31"/>
      <c r="V280" s="13"/>
      <c r="W280" s="38"/>
      <c r="X280" s="14"/>
      <c r="Y280" s="13"/>
      <c r="Z280" s="13"/>
      <c r="AA280" s="38"/>
      <c r="AB280" s="13"/>
    </row>
    <row r="281" spans="2:28" ht="12.75" customHeight="1" x14ac:dyDescent="0.2">
      <c r="B281" s="25"/>
      <c r="D281" s="13"/>
      <c r="E281" s="13"/>
      <c r="F281" s="29"/>
      <c r="G281" s="31"/>
      <c r="H281" s="13"/>
      <c r="I281" s="32"/>
      <c r="J281" s="62"/>
      <c r="K281" s="66"/>
      <c r="L281" s="13"/>
      <c r="M281" s="13"/>
      <c r="N281" s="38"/>
      <c r="O281" s="13"/>
      <c r="P281" s="43"/>
      <c r="Q281" s="13"/>
      <c r="R281" s="13"/>
      <c r="S281" s="13"/>
      <c r="T281" s="31"/>
      <c r="U281" s="13"/>
      <c r="V281" s="13"/>
      <c r="W281" s="13"/>
      <c r="X281" s="13"/>
      <c r="Y281" s="13"/>
      <c r="Z281" s="13"/>
      <c r="AA281" s="13"/>
      <c r="AB281" s="13"/>
    </row>
    <row r="282" spans="2:28" ht="12.75" customHeight="1" x14ac:dyDescent="0.2">
      <c r="B282" s="25"/>
      <c r="D282" s="13"/>
      <c r="E282" s="13"/>
      <c r="F282" s="29"/>
      <c r="G282" s="31"/>
      <c r="H282" s="31"/>
      <c r="I282" s="32"/>
      <c r="J282" s="62"/>
      <c r="K282" s="66"/>
      <c r="L282" s="13"/>
      <c r="M282" s="13"/>
      <c r="N282" s="38"/>
      <c r="O282" s="13"/>
      <c r="P282" s="43"/>
      <c r="Q282" s="13"/>
      <c r="R282" s="13"/>
      <c r="S282" s="13"/>
      <c r="T282" s="31"/>
      <c r="U282" s="13"/>
      <c r="V282" s="13"/>
      <c r="W282" s="13"/>
      <c r="X282" s="13"/>
      <c r="Y282" s="13"/>
      <c r="Z282" s="13"/>
      <c r="AA282" s="13"/>
      <c r="AB282" s="13"/>
    </row>
    <row r="283" spans="2:28" ht="12.75" customHeight="1" x14ac:dyDescent="0.2">
      <c r="B283" s="25"/>
      <c r="D283" s="13"/>
      <c r="E283" s="13"/>
      <c r="F283" s="29"/>
      <c r="G283" s="31"/>
      <c r="H283" s="13"/>
      <c r="I283" s="32"/>
      <c r="J283" s="62"/>
      <c r="K283" s="66"/>
      <c r="L283" s="13"/>
      <c r="M283" s="13"/>
      <c r="N283" s="38"/>
      <c r="O283" s="13"/>
      <c r="P283" s="43"/>
      <c r="Q283" s="13"/>
      <c r="R283" s="13"/>
      <c r="S283" s="13"/>
      <c r="T283" s="31"/>
      <c r="U283" s="13"/>
      <c r="V283" s="13"/>
      <c r="W283" s="13"/>
      <c r="X283" s="13"/>
      <c r="Y283" s="13"/>
      <c r="Z283" s="13"/>
      <c r="AA283" s="13"/>
      <c r="AB283" s="13"/>
    </row>
    <row r="284" spans="2:28" ht="12.75" customHeight="1" x14ac:dyDescent="0.2">
      <c r="B284" s="25"/>
      <c r="D284" s="13"/>
      <c r="E284" s="13"/>
      <c r="F284" s="29"/>
      <c r="G284" s="31"/>
      <c r="H284" s="13"/>
      <c r="I284" s="32"/>
      <c r="J284" s="62"/>
      <c r="K284" s="66"/>
      <c r="L284" s="13"/>
      <c r="M284" s="13"/>
      <c r="N284" s="38"/>
      <c r="O284" s="13"/>
      <c r="P284" s="43"/>
      <c r="Q284" s="13"/>
      <c r="R284" s="13"/>
      <c r="S284" s="13"/>
      <c r="T284" s="31"/>
      <c r="U284" s="13"/>
      <c r="V284" s="13"/>
      <c r="W284" s="13"/>
      <c r="X284" s="13"/>
      <c r="Y284" s="13"/>
      <c r="Z284" s="13"/>
      <c r="AA284" s="13"/>
      <c r="AB284" s="13"/>
    </row>
    <row r="285" spans="2:28" ht="12.75" customHeight="1" x14ac:dyDescent="0.2">
      <c r="B285" s="25"/>
      <c r="D285" s="13"/>
      <c r="E285" s="13"/>
      <c r="F285" s="29"/>
      <c r="G285" s="31"/>
      <c r="H285" s="13"/>
      <c r="I285" s="13"/>
      <c r="J285" s="62"/>
      <c r="K285" s="66"/>
      <c r="L285" s="13"/>
      <c r="M285" s="13"/>
      <c r="N285" s="38"/>
      <c r="O285" s="13"/>
      <c r="P285" s="43"/>
      <c r="Q285" s="13"/>
      <c r="R285" s="13"/>
      <c r="S285" s="13"/>
      <c r="T285" s="31"/>
      <c r="U285" s="13"/>
      <c r="V285" s="13"/>
      <c r="W285" s="13"/>
      <c r="X285" s="13"/>
      <c r="Y285" s="13"/>
      <c r="Z285" s="13"/>
      <c r="AA285" s="13"/>
      <c r="AB285" s="13"/>
    </row>
    <row r="286" spans="2:28" ht="12.75" customHeight="1" x14ac:dyDescent="0.2">
      <c r="B286" s="25"/>
      <c r="D286" s="13"/>
      <c r="E286" s="13"/>
      <c r="F286" s="29"/>
      <c r="G286" s="31"/>
      <c r="H286" s="13"/>
      <c r="I286" s="13"/>
      <c r="J286" s="62"/>
      <c r="K286" s="66"/>
      <c r="L286" s="13"/>
      <c r="M286" s="13"/>
      <c r="N286" s="38"/>
      <c r="O286" s="13"/>
      <c r="P286" s="43"/>
      <c r="Q286" s="13"/>
      <c r="R286" s="13"/>
      <c r="S286" s="13"/>
      <c r="T286" s="31"/>
      <c r="U286" s="13"/>
      <c r="V286" s="13"/>
      <c r="W286" s="13"/>
      <c r="X286" s="13"/>
      <c r="Y286" s="13"/>
      <c r="Z286" s="13"/>
      <c r="AA286" s="13"/>
      <c r="AB286" s="13"/>
    </row>
    <row r="287" spans="2:28" ht="12.75" customHeight="1" x14ac:dyDescent="0.2">
      <c r="B287" s="25"/>
      <c r="D287" s="13"/>
      <c r="E287" s="13"/>
      <c r="F287" s="29"/>
      <c r="G287" s="31"/>
      <c r="H287" s="13"/>
      <c r="I287" s="13"/>
      <c r="J287" s="62"/>
      <c r="K287" s="66"/>
      <c r="L287" s="13"/>
      <c r="M287" s="13"/>
      <c r="N287" s="38"/>
      <c r="O287" s="13"/>
      <c r="P287" s="43"/>
      <c r="Q287" s="13"/>
      <c r="R287" s="13"/>
      <c r="S287" s="13"/>
      <c r="T287" s="31"/>
      <c r="U287" s="31"/>
      <c r="V287" s="13"/>
      <c r="W287" s="38"/>
      <c r="X287" s="14"/>
      <c r="Y287" s="13"/>
      <c r="Z287" s="13"/>
      <c r="AA287" s="38"/>
      <c r="AB287" s="13"/>
    </row>
    <row r="288" spans="2:28" ht="12.75" customHeight="1" x14ac:dyDescent="0.2">
      <c r="B288" s="25"/>
      <c r="D288" s="13"/>
      <c r="E288" s="13"/>
      <c r="F288" s="29"/>
      <c r="G288" s="31"/>
      <c r="H288" s="31"/>
      <c r="I288" s="13"/>
      <c r="J288" s="62"/>
      <c r="K288" s="66"/>
      <c r="L288" s="13"/>
      <c r="M288" s="13"/>
      <c r="N288" s="38"/>
      <c r="O288" s="13"/>
      <c r="P288" s="43"/>
      <c r="Q288" s="13"/>
      <c r="R288" s="13"/>
      <c r="S288" s="13"/>
      <c r="T288" s="31"/>
      <c r="U288" s="13"/>
      <c r="V288" s="13"/>
      <c r="W288" s="13"/>
      <c r="X288" s="13"/>
      <c r="Y288" s="13"/>
      <c r="Z288" s="13"/>
      <c r="AA288" s="13"/>
      <c r="AB288" s="13"/>
    </row>
    <row r="289" spans="2:28" ht="12.75" customHeight="1" x14ac:dyDescent="0.2">
      <c r="B289" s="25"/>
      <c r="D289" s="13"/>
      <c r="E289" s="13"/>
      <c r="F289" s="29"/>
      <c r="G289" s="31"/>
      <c r="H289" s="31"/>
      <c r="I289" s="13"/>
      <c r="J289" s="62"/>
      <c r="K289" s="66"/>
      <c r="L289" s="13"/>
      <c r="M289" s="13"/>
      <c r="N289" s="38"/>
      <c r="O289" s="13"/>
      <c r="P289" s="43"/>
      <c r="Q289" s="13"/>
      <c r="R289" s="13"/>
      <c r="S289" s="13"/>
      <c r="T289" s="31"/>
      <c r="U289" s="31"/>
      <c r="V289" s="13"/>
      <c r="W289" s="13"/>
      <c r="X289" s="13"/>
      <c r="Y289" s="13"/>
      <c r="Z289" s="13"/>
      <c r="AA289" s="13"/>
      <c r="AB289" s="13"/>
    </row>
    <row r="290" spans="2:28" ht="12.75" customHeight="1" x14ac:dyDescent="0.2">
      <c r="B290" s="25"/>
      <c r="D290" s="13"/>
      <c r="E290" s="13"/>
      <c r="F290" s="29"/>
      <c r="G290" s="31"/>
      <c r="H290" s="13"/>
      <c r="I290" s="13"/>
      <c r="J290" s="62"/>
      <c r="K290" s="66"/>
      <c r="L290" s="13"/>
      <c r="M290" s="13"/>
      <c r="N290" s="38"/>
      <c r="O290" s="13"/>
      <c r="P290" s="43"/>
      <c r="Q290" s="13"/>
      <c r="R290" s="13"/>
      <c r="S290" s="13"/>
      <c r="T290" s="31"/>
      <c r="U290" s="31"/>
      <c r="V290" s="13"/>
      <c r="W290" s="38"/>
      <c r="X290" s="14"/>
      <c r="Y290" s="13"/>
      <c r="Z290" s="13"/>
      <c r="AA290" s="38"/>
      <c r="AB290" s="13"/>
    </row>
    <row r="291" spans="2:28" ht="12.75" customHeight="1" x14ac:dyDescent="0.2">
      <c r="B291" s="25"/>
      <c r="D291" s="13"/>
      <c r="E291" s="13"/>
      <c r="F291" s="29"/>
      <c r="G291" s="31"/>
      <c r="H291" s="13"/>
      <c r="I291" s="13"/>
      <c r="J291" s="62"/>
      <c r="K291" s="66"/>
      <c r="L291" s="13"/>
      <c r="M291" s="13"/>
      <c r="N291" s="38"/>
      <c r="O291" s="13"/>
      <c r="P291" s="43"/>
      <c r="Q291" s="13"/>
      <c r="R291" s="13"/>
      <c r="S291" s="13"/>
      <c r="T291" s="31"/>
      <c r="U291" s="13"/>
      <c r="V291" s="13"/>
      <c r="W291" s="13"/>
      <c r="X291" s="13"/>
      <c r="Y291" s="13"/>
      <c r="Z291" s="13"/>
      <c r="AA291" s="13"/>
      <c r="AB291" s="13"/>
    </row>
    <row r="292" spans="2:28" ht="12.75" customHeight="1" x14ac:dyDescent="0.2">
      <c r="B292" s="25"/>
      <c r="D292" s="13"/>
      <c r="E292" s="13"/>
      <c r="F292" s="29"/>
      <c r="G292" s="31"/>
      <c r="H292" s="13"/>
      <c r="I292" s="13"/>
      <c r="J292" s="62"/>
      <c r="K292" s="66"/>
      <c r="L292" s="13"/>
      <c r="M292" s="13"/>
      <c r="N292" s="38"/>
      <c r="O292" s="13"/>
      <c r="P292" s="43"/>
      <c r="Q292" s="13"/>
      <c r="R292" s="13"/>
      <c r="S292" s="13"/>
      <c r="T292" s="31"/>
      <c r="U292" s="31"/>
      <c r="V292" s="13"/>
      <c r="W292" s="13"/>
      <c r="X292" s="13"/>
      <c r="Y292" s="13"/>
      <c r="Z292" s="13"/>
      <c r="AA292" s="13"/>
      <c r="AB292" s="13"/>
    </row>
    <row r="293" spans="2:28" ht="12.75" customHeight="1" x14ac:dyDescent="0.2">
      <c r="B293" s="25"/>
      <c r="D293" s="13"/>
      <c r="E293" s="13"/>
      <c r="F293" s="29"/>
      <c r="G293" s="31"/>
      <c r="H293" s="13"/>
      <c r="I293" s="13"/>
      <c r="J293" s="62"/>
      <c r="K293" s="66"/>
      <c r="L293" s="13"/>
      <c r="M293" s="13"/>
      <c r="N293" s="38"/>
      <c r="O293" s="13"/>
      <c r="P293" s="43"/>
      <c r="Q293" s="13"/>
      <c r="R293" s="13"/>
      <c r="S293" s="13"/>
      <c r="T293" s="31"/>
      <c r="U293" s="31"/>
      <c r="V293" s="13"/>
      <c r="W293" s="13"/>
      <c r="X293" s="13"/>
      <c r="Y293" s="13"/>
      <c r="Z293" s="13"/>
      <c r="AA293" s="13"/>
      <c r="AB293" s="13"/>
    </row>
    <row r="294" spans="2:28" ht="12.75" customHeight="1" x14ac:dyDescent="0.2">
      <c r="B294" s="25"/>
      <c r="D294" s="13"/>
      <c r="E294" s="13"/>
      <c r="F294" s="29"/>
      <c r="G294" s="31"/>
      <c r="H294" s="31"/>
      <c r="I294" s="13"/>
      <c r="J294" s="62"/>
      <c r="K294" s="66"/>
      <c r="L294" s="13"/>
      <c r="M294" s="13"/>
      <c r="N294" s="38"/>
      <c r="O294" s="13"/>
      <c r="P294" s="43"/>
      <c r="Q294" s="13"/>
      <c r="R294" s="13"/>
      <c r="S294" s="13"/>
      <c r="T294" s="31"/>
      <c r="U294" s="31"/>
      <c r="V294" s="13"/>
      <c r="W294" s="13"/>
      <c r="X294" s="13"/>
      <c r="Y294" s="13"/>
      <c r="Z294" s="13"/>
      <c r="AA294" s="13"/>
      <c r="AB294" s="13"/>
    </row>
    <row r="295" spans="2:28" ht="12.75" customHeight="1" x14ac:dyDescent="0.2">
      <c r="B295" s="25"/>
      <c r="D295" s="13"/>
      <c r="E295" s="13"/>
      <c r="F295" s="29"/>
      <c r="G295" s="31"/>
      <c r="H295" s="13"/>
      <c r="I295" s="13"/>
      <c r="J295" s="62"/>
      <c r="K295" s="66"/>
      <c r="L295" s="13"/>
      <c r="M295" s="13"/>
      <c r="N295" s="38"/>
      <c r="O295" s="13"/>
      <c r="P295" s="43"/>
      <c r="Q295" s="13"/>
      <c r="R295" s="13"/>
      <c r="S295" s="13"/>
      <c r="T295" s="31"/>
      <c r="U295" s="13"/>
      <c r="V295" s="13"/>
      <c r="W295" s="13"/>
      <c r="X295" s="13"/>
      <c r="Y295" s="13"/>
      <c r="Z295" s="13"/>
      <c r="AA295" s="13"/>
      <c r="AB295" s="13"/>
    </row>
    <row r="296" spans="2:28" ht="12.75" customHeight="1" x14ac:dyDescent="0.2">
      <c r="B296" s="25"/>
      <c r="D296" s="13"/>
      <c r="E296" s="13"/>
      <c r="F296" s="29"/>
      <c r="G296" s="31"/>
      <c r="H296" s="13"/>
      <c r="I296" s="13"/>
      <c r="J296" s="62"/>
      <c r="K296" s="66"/>
      <c r="L296" s="13"/>
      <c r="M296" s="13"/>
      <c r="N296" s="38"/>
      <c r="O296" s="13"/>
      <c r="P296" s="43"/>
      <c r="Q296" s="13"/>
      <c r="R296" s="13"/>
      <c r="S296" s="13"/>
      <c r="T296" s="31"/>
      <c r="U296" s="13"/>
      <c r="V296" s="13"/>
      <c r="W296" s="13"/>
      <c r="X296" s="13"/>
      <c r="Y296" s="13"/>
      <c r="Z296" s="13"/>
      <c r="AA296" s="13"/>
      <c r="AB296" s="13"/>
    </row>
    <row r="297" spans="2:28" ht="12.75" customHeight="1" x14ac:dyDescent="0.2">
      <c r="B297" s="25"/>
      <c r="D297" s="13"/>
      <c r="E297" s="13"/>
      <c r="F297" s="29"/>
      <c r="G297" s="31"/>
      <c r="H297" s="31"/>
      <c r="I297" s="13"/>
      <c r="J297" s="62"/>
      <c r="K297" s="66"/>
      <c r="L297" s="13"/>
      <c r="M297" s="13"/>
      <c r="N297" s="38"/>
      <c r="O297" s="13"/>
      <c r="P297" s="43"/>
      <c r="Q297" s="13"/>
      <c r="R297" s="13"/>
      <c r="S297" s="13"/>
      <c r="T297" s="31"/>
      <c r="U297" s="13"/>
      <c r="V297" s="13"/>
      <c r="W297" s="13"/>
      <c r="X297" s="13"/>
      <c r="Y297" s="13"/>
      <c r="Z297" s="13"/>
      <c r="AA297" s="13"/>
      <c r="AB297" s="13"/>
    </row>
    <row r="298" spans="2:28" ht="12.75" customHeight="1" x14ac:dyDescent="0.2">
      <c r="B298" s="25"/>
      <c r="D298" s="13"/>
      <c r="E298" s="13"/>
      <c r="F298" s="29"/>
      <c r="G298" s="31"/>
      <c r="H298" s="31"/>
      <c r="I298" s="13"/>
      <c r="J298" s="62"/>
      <c r="K298" s="66"/>
      <c r="L298" s="13"/>
      <c r="M298" s="13"/>
      <c r="N298" s="38"/>
      <c r="O298" s="13"/>
      <c r="P298" s="43"/>
      <c r="Q298" s="13"/>
      <c r="R298" s="13"/>
      <c r="S298" s="13"/>
      <c r="T298" s="31"/>
      <c r="U298" s="13"/>
      <c r="V298" s="13"/>
      <c r="W298" s="13"/>
      <c r="X298" s="13"/>
      <c r="Y298" s="13"/>
      <c r="Z298" s="13"/>
      <c r="AA298" s="13"/>
      <c r="AB298" s="13"/>
    </row>
    <row r="299" spans="2:28" ht="12.75" customHeight="1" x14ac:dyDescent="0.2">
      <c r="B299" s="25"/>
      <c r="D299" s="13"/>
      <c r="E299" s="13"/>
      <c r="F299" s="29"/>
      <c r="G299" s="31"/>
      <c r="H299" s="31"/>
      <c r="I299" s="13"/>
      <c r="J299" s="62"/>
      <c r="K299" s="66"/>
      <c r="L299" s="13"/>
      <c r="M299" s="13"/>
      <c r="N299" s="38"/>
      <c r="O299" s="13"/>
      <c r="P299" s="43"/>
      <c r="Q299" s="13"/>
      <c r="R299" s="13"/>
      <c r="S299" s="13"/>
      <c r="T299" s="31"/>
      <c r="U299" s="13"/>
      <c r="V299" s="13"/>
      <c r="W299" s="13"/>
      <c r="X299" s="13"/>
      <c r="Y299" s="13"/>
      <c r="Z299" s="13"/>
      <c r="AA299" s="13"/>
      <c r="AB299" s="13"/>
    </row>
    <row r="300" spans="2:28" ht="12.75" customHeight="1" x14ac:dyDescent="0.2">
      <c r="B300" s="25"/>
      <c r="D300" s="13"/>
      <c r="E300" s="13"/>
      <c r="F300" s="29"/>
      <c r="G300" s="31"/>
      <c r="H300" s="31"/>
      <c r="I300" s="13"/>
      <c r="J300" s="62"/>
      <c r="K300" s="66"/>
      <c r="L300" s="13"/>
      <c r="M300" s="13"/>
      <c r="N300" s="38"/>
      <c r="O300" s="13"/>
      <c r="P300" s="43"/>
      <c r="Q300" s="13"/>
      <c r="R300" s="13"/>
      <c r="S300" s="13"/>
      <c r="T300" s="31"/>
      <c r="U300" s="13"/>
      <c r="V300" s="13"/>
      <c r="W300" s="13"/>
      <c r="X300" s="13"/>
      <c r="Y300" s="13"/>
      <c r="Z300" s="13"/>
      <c r="AA300" s="13"/>
      <c r="AB300" s="13"/>
    </row>
    <row r="301" spans="2:28" ht="12.75" customHeight="1" x14ac:dyDescent="0.2">
      <c r="B301" s="25"/>
      <c r="D301" s="13"/>
      <c r="E301" s="13"/>
      <c r="F301" s="29"/>
      <c r="G301" s="31"/>
      <c r="H301" s="13"/>
      <c r="I301" s="13"/>
      <c r="J301" s="62"/>
      <c r="K301" s="66"/>
      <c r="L301" s="13"/>
      <c r="M301" s="13"/>
      <c r="N301" s="38"/>
      <c r="O301" s="13"/>
      <c r="P301" s="43"/>
      <c r="Q301" s="13"/>
      <c r="R301" s="13"/>
      <c r="S301" s="13"/>
      <c r="T301" s="31"/>
      <c r="U301" s="31"/>
      <c r="V301" s="13"/>
      <c r="W301" s="13"/>
      <c r="X301" s="13"/>
      <c r="Y301" s="13"/>
      <c r="Z301" s="13"/>
      <c r="AA301" s="13"/>
      <c r="AB301" s="13"/>
    </row>
    <row r="302" spans="2:28" ht="12.75" customHeight="1" x14ac:dyDescent="0.2">
      <c r="B302" s="25"/>
      <c r="D302" s="13"/>
      <c r="E302" s="13"/>
      <c r="F302" s="29"/>
      <c r="G302" s="31"/>
      <c r="H302" s="31"/>
      <c r="I302" s="13"/>
      <c r="J302" s="62"/>
      <c r="K302" s="66"/>
      <c r="L302" s="13"/>
      <c r="M302" s="13"/>
      <c r="N302" s="38"/>
      <c r="O302" s="13"/>
      <c r="P302" s="43"/>
      <c r="Q302" s="13"/>
      <c r="R302" s="13"/>
      <c r="S302" s="13"/>
      <c r="T302" s="31"/>
      <c r="U302" s="13"/>
      <c r="V302" s="13"/>
      <c r="W302" s="13"/>
      <c r="X302" s="13"/>
      <c r="Y302" s="13"/>
      <c r="Z302" s="13"/>
      <c r="AA302" s="13"/>
      <c r="AB302" s="13"/>
    </row>
    <row r="303" spans="2:28" ht="12.75" customHeight="1" x14ac:dyDescent="0.2">
      <c r="B303" s="25"/>
      <c r="D303" s="13"/>
      <c r="E303" s="13"/>
      <c r="F303" s="29"/>
      <c r="G303" s="13"/>
      <c r="H303" s="31"/>
      <c r="I303" s="13"/>
      <c r="J303" s="62"/>
      <c r="K303" s="66"/>
      <c r="L303" s="13"/>
      <c r="M303" s="13"/>
      <c r="N303" s="38"/>
      <c r="O303" s="13"/>
      <c r="P303" s="43"/>
      <c r="Q303" s="13"/>
      <c r="R303" s="13"/>
      <c r="S303" s="13"/>
      <c r="T303" s="31"/>
      <c r="U303" s="13"/>
      <c r="V303" s="13"/>
      <c r="W303" s="13"/>
      <c r="X303" s="13"/>
      <c r="Y303" s="13"/>
      <c r="Z303" s="13"/>
      <c r="AA303" s="13"/>
      <c r="AB303" s="13"/>
    </row>
    <row r="304" spans="2:28" ht="12.75" customHeight="1" x14ac:dyDescent="0.2">
      <c r="B304" s="25"/>
      <c r="D304" s="13"/>
      <c r="E304" s="13"/>
      <c r="F304" s="29"/>
      <c r="G304" s="13"/>
      <c r="H304" s="31"/>
      <c r="I304" s="13"/>
      <c r="J304" s="62"/>
      <c r="K304" s="66"/>
      <c r="L304" s="13"/>
      <c r="M304" s="13"/>
      <c r="N304" s="38"/>
      <c r="O304" s="13"/>
      <c r="P304" s="4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</row>
    <row r="305" spans="2:28" ht="12.75" customHeight="1" x14ac:dyDescent="0.2">
      <c r="B305" s="25"/>
      <c r="D305" s="13"/>
      <c r="E305" s="13"/>
      <c r="F305" s="29"/>
      <c r="G305" s="13"/>
      <c r="H305" s="13"/>
      <c r="I305" s="13"/>
      <c r="J305" s="62"/>
      <c r="K305" s="66"/>
      <c r="L305" s="13"/>
      <c r="M305" s="13"/>
      <c r="N305" s="38"/>
      <c r="O305" s="13"/>
      <c r="P305" s="43"/>
      <c r="Q305" s="13"/>
      <c r="R305" s="13"/>
      <c r="S305" s="13"/>
      <c r="T305" s="31"/>
      <c r="U305" s="13"/>
      <c r="V305" s="13"/>
      <c r="W305" s="13"/>
      <c r="X305" s="13"/>
      <c r="Y305" s="13"/>
      <c r="Z305" s="13"/>
      <c r="AA305" s="13"/>
      <c r="AB305" s="13"/>
    </row>
    <row r="306" spans="2:28" ht="12.75" customHeight="1" x14ac:dyDescent="0.2">
      <c r="B306" s="25"/>
      <c r="D306" s="13"/>
      <c r="E306" s="13"/>
      <c r="F306" s="29"/>
      <c r="G306" s="31"/>
      <c r="H306" s="13"/>
      <c r="I306" s="13"/>
      <c r="J306" s="62"/>
      <c r="K306" s="66"/>
      <c r="L306" s="13"/>
      <c r="M306" s="13"/>
      <c r="N306" s="38"/>
      <c r="O306" s="13"/>
      <c r="P306" s="43"/>
      <c r="Q306" s="13"/>
      <c r="R306" s="13"/>
      <c r="S306" s="13"/>
      <c r="T306" s="31"/>
      <c r="U306" s="13"/>
      <c r="V306" s="13"/>
      <c r="W306" s="13"/>
      <c r="X306" s="13"/>
      <c r="Y306" s="13"/>
      <c r="Z306" s="13"/>
      <c r="AA306" s="13"/>
      <c r="AB306" s="13"/>
    </row>
    <row r="307" spans="2:28" ht="12.75" customHeight="1" x14ac:dyDescent="0.2">
      <c r="B307" s="25"/>
      <c r="D307" s="13"/>
      <c r="E307" s="13"/>
      <c r="F307" s="29"/>
      <c r="G307" s="31"/>
      <c r="H307" s="13"/>
      <c r="I307" s="13"/>
      <c r="J307" s="62"/>
      <c r="K307" s="66"/>
      <c r="L307" s="13"/>
      <c r="M307" s="13"/>
      <c r="N307" s="38"/>
      <c r="O307" s="13"/>
      <c r="P307" s="43"/>
      <c r="Q307" s="13"/>
      <c r="R307" s="13"/>
      <c r="S307" s="13"/>
      <c r="T307" s="31"/>
      <c r="U307" s="13"/>
      <c r="V307" s="13"/>
      <c r="W307" s="13"/>
      <c r="X307" s="13"/>
      <c r="Y307" s="13"/>
      <c r="Z307" s="13"/>
      <c r="AA307" s="13"/>
      <c r="AB307" s="13"/>
    </row>
    <row r="308" spans="2:28" ht="12.75" customHeight="1" x14ac:dyDescent="0.2">
      <c r="B308" s="25"/>
      <c r="D308" s="13"/>
      <c r="E308" s="13"/>
      <c r="F308" s="29"/>
      <c r="G308" s="31"/>
      <c r="H308" s="13"/>
      <c r="I308" s="13"/>
      <c r="J308" s="62"/>
      <c r="K308" s="66"/>
      <c r="L308" s="13"/>
      <c r="M308" s="13"/>
      <c r="N308" s="38"/>
      <c r="O308" s="13"/>
      <c r="P308" s="43"/>
      <c r="Q308" s="13"/>
      <c r="R308" s="13"/>
      <c r="S308" s="13"/>
      <c r="T308" s="31"/>
      <c r="U308" s="13"/>
      <c r="V308" s="13"/>
      <c r="W308" s="13"/>
      <c r="X308" s="13"/>
      <c r="Y308" s="13"/>
      <c r="Z308" s="13"/>
      <c r="AA308" s="13"/>
      <c r="AB308" s="13"/>
    </row>
    <row r="309" spans="2:28" ht="12.75" customHeight="1" x14ac:dyDescent="0.2">
      <c r="B309" s="25"/>
      <c r="D309" s="13"/>
      <c r="E309" s="13"/>
      <c r="F309" s="29"/>
      <c r="G309" s="31"/>
      <c r="H309" s="13"/>
      <c r="I309" s="13"/>
      <c r="J309" s="62"/>
      <c r="K309" s="66"/>
      <c r="L309" s="13"/>
      <c r="M309" s="13"/>
      <c r="N309" s="38"/>
      <c r="O309" s="13"/>
      <c r="P309" s="43"/>
      <c r="Q309" s="13"/>
      <c r="R309" s="13"/>
      <c r="S309" s="13"/>
      <c r="T309" s="31"/>
      <c r="U309" s="13"/>
      <c r="V309" s="13"/>
      <c r="W309" s="13"/>
      <c r="X309" s="13"/>
      <c r="Y309" s="13"/>
      <c r="Z309" s="13"/>
      <c r="AA309" s="13"/>
      <c r="AB309" s="13"/>
    </row>
    <row r="310" spans="2:28" ht="12.75" customHeight="1" x14ac:dyDescent="0.2">
      <c r="B310" s="25"/>
      <c r="D310" s="13"/>
      <c r="E310" s="13"/>
      <c r="F310" s="29"/>
      <c r="G310" s="31"/>
      <c r="H310" s="13"/>
      <c r="I310" s="13"/>
      <c r="J310" s="62"/>
      <c r="K310" s="66"/>
      <c r="L310" s="13"/>
      <c r="M310" s="13"/>
      <c r="N310" s="38"/>
      <c r="O310" s="13"/>
      <c r="P310" s="43"/>
      <c r="Q310" s="13"/>
      <c r="R310" s="13"/>
      <c r="S310" s="13"/>
      <c r="T310" s="31"/>
      <c r="U310" s="13"/>
      <c r="V310" s="13"/>
      <c r="W310" s="13"/>
      <c r="X310" s="13"/>
      <c r="Y310" s="13"/>
      <c r="Z310" s="13"/>
      <c r="AA310" s="13"/>
      <c r="AB310" s="13"/>
    </row>
    <row r="311" spans="2:28" ht="12.75" customHeight="1" x14ac:dyDescent="0.2">
      <c r="B311" s="25"/>
      <c r="D311" s="13"/>
      <c r="E311" s="13"/>
      <c r="F311" s="29"/>
      <c r="G311" s="31"/>
      <c r="H311" s="13"/>
      <c r="I311" s="13"/>
      <c r="J311" s="62"/>
      <c r="K311" s="66"/>
      <c r="L311" s="13"/>
      <c r="M311" s="13"/>
      <c r="N311" s="38"/>
      <c r="O311" s="13"/>
      <c r="P311" s="43"/>
      <c r="Q311" s="13"/>
      <c r="R311" s="13"/>
      <c r="S311" s="13"/>
      <c r="T311" s="31"/>
      <c r="U311" s="13"/>
      <c r="V311" s="13"/>
      <c r="W311" s="13"/>
      <c r="X311" s="13"/>
      <c r="Y311" s="13"/>
      <c r="Z311" s="13"/>
      <c r="AA311" s="13"/>
      <c r="AB311" s="13"/>
    </row>
    <row r="312" spans="2:28" ht="12.75" customHeight="1" x14ac:dyDescent="0.2">
      <c r="B312" s="25"/>
      <c r="D312" s="13"/>
      <c r="E312" s="13"/>
      <c r="F312" s="29"/>
      <c r="G312" s="31"/>
      <c r="H312" s="13"/>
      <c r="I312" s="13"/>
      <c r="J312" s="62"/>
      <c r="K312" s="66"/>
      <c r="L312" s="13"/>
      <c r="M312" s="13"/>
      <c r="N312" s="38"/>
      <c r="O312" s="13"/>
      <c r="P312" s="43"/>
      <c r="Q312" s="13"/>
      <c r="R312" s="13"/>
      <c r="S312" s="13"/>
      <c r="T312" s="31"/>
      <c r="U312" s="13"/>
      <c r="V312" s="13"/>
      <c r="W312" s="13"/>
      <c r="X312" s="13"/>
      <c r="Y312" s="13"/>
      <c r="Z312" s="13"/>
      <c r="AA312" s="13"/>
      <c r="AB312" s="13"/>
    </row>
    <row r="313" spans="2:28" ht="12.75" customHeight="1" x14ac:dyDescent="0.2">
      <c r="B313" s="25"/>
      <c r="D313" s="13"/>
      <c r="E313" s="13"/>
      <c r="F313" s="29"/>
      <c r="G313" s="31"/>
      <c r="H313" s="13"/>
      <c r="I313" s="13"/>
      <c r="J313" s="62"/>
      <c r="K313" s="66"/>
      <c r="L313" s="13"/>
      <c r="M313" s="13"/>
      <c r="N313" s="38"/>
      <c r="O313" s="13"/>
      <c r="P313" s="43"/>
      <c r="Q313" s="13"/>
      <c r="R313" s="13"/>
      <c r="S313" s="13"/>
      <c r="T313" s="31"/>
      <c r="U313" s="13"/>
      <c r="V313" s="13"/>
      <c r="W313" s="13"/>
      <c r="X313" s="13"/>
      <c r="Y313" s="13"/>
      <c r="Z313" s="13"/>
      <c r="AA313" s="13"/>
      <c r="AB313" s="13"/>
    </row>
    <row r="314" spans="2:28" ht="12.75" customHeight="1" x14ac:dyDescent="0.2">
      <c r="B314" s="25"/>
      <c r="D314" s="13"/>
      <c r="E314" s="13"/>
      <c r="F314" s="29"/>
      <c r="G314" s="31"/>
      <c r="H314" s="13"/>
      <c r="I314" s="13"/>
      <c r="J314" s="62"/>
      <c r="K314" s="66"/>
      <c r="L314" s="13"/>
      <c r="M314" s="13"/>
      <c r="N314" s="38"/>
      <c r="O314" s="13"/>
      <c r="P314" s="43"/>
      <c r="Q314" s="13"/>
      <c r="R314" s="13"/>
      <c r="S314" s="13"/>
      <c r="T314" s="31"/>
      <c r="U314" s="13"/>
      <c r="V314" s="13"/>
      <c r="W314" s="13"/>
      <c r="X314" s="13"/>
      <c r="Y314" s="13"/>
      <c r="Z314" s="13"/>
      <c r="AA314" s="13"/>
      <c r="AB314" s="13"/>
    </row>
    <row r="315" spans="2:28" ht="12.75" customHeight="1" x14ac:dyDescent="0.2">
      <c r="B315" s="25"/>
      <c r="D315" s="13"/>
      <c r="E315" s="13"/>
      <c r="F315" s="29"/>
      <c r="G315" s="31"/>
      <c r="H315" s="31"/>
      <c r="I315" s="13"/>
      <c r="J315" s="62"/>
      <c r="K315" s="66"/>
      <c r="L315" s="13"/>
      <c r="M315" s="13"/>
      <c r="N315" s="13"/>
      <c r="O315" s="13"/>
      <c r="P315" s="4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</row>
    <row r="316" spans="2:28" ht="12.75" customHeight="1" x14ac:dyDescent="0.2">
      <c r="B316" s="25"/>
      <c r="D316" s="13"/>
      <c r="E316" s="13"/>
      <c r="F316" s="29"/>
      <c r="G316" s="31"/>
      <c r="H316" s="31"/>
      <c r="I316" s="13"/>
      <c r="J316" s="62"/>
      <c r="K316" s="66"/>
      <c r="L316" s="13"/>
      <c r="M316" s="13"/>
      <c r="N316" s="38"/>
      <c r="O316" s="13"/>
      <c r="P316" s="43"/>
      <c r="Q316" s="13"/>
      <c r="R316" s="13"/>
      <c r="S316" s="13"/>
      <c r="T316" s="31"/>
      <c r="U316" s="13"/>
      <c r="V316" s="13"/>
      <c r="W316" s="13"/>
      <c r="X316" s="13"/>
      <c r="Y316" s="13"/>
      <c r="Z316" s="13"/>
      <c r="AA316" s="13"/>
      <c r="AB316" s="13"/>
    </row>
    <row r="317" spans="2:28" ht="12.75" customHeight="1" x14ac:dyDescent="0.2">
      <c r="B317" s="25"/>
      <c r="D317" s="13"/>
      <c r="E317" s="13"/>
      <c r="F317" s="29"/>
      <c r="G317" s="31"/>
      <c r="H317" s="13"/>
      <c r="I317" s="13"/>
      <c r="J317" s="62"/>
      <c r="K317" s="66"/>
      <c r="L317" s="13"/>
      <c r="M317" s="13"/>
      <c r="N317" s="38"/>
      <c r="O317" s="13"/>
      <c r="P317" s="43"/>
      <c r="Q317" s="13"/>
      <c r="R317" s="13"/>
      <c r="S317" s="13"/>
      <c r="T317" s="31"/>
      <c r="U317" s="13"/>
      <c r="V317" s="13"/>
      <c r="W317" s="13"/>
      <c r="X317" s="13"/>
      <c r="Y317" s="13"/>
      <c r="Z317" s="13"/>
      <c r="AA317" s="13"/>
      <c r="AB317" s="13"/>
    </row>
    <row r="318" spans="2:28" ht="12.75" customHeight="1" x14ac:dyDescent="0.2">
      <c r="B318" s="25"/>
      <c r="D318" s="13"/>
      <c r="E318" s="13"/>
      <c r="F318" s="29"/>
      <c r="G318" s="31"/>
      <c r="H318" s="31"/>
      <c r="I318" s="13"/>
      <c r="J318" s="62"/>
      <c r="K318" s="66"/>
      <c r="L318" s="13"/>
      <c r="M318" s="13"/>
      <c r="N318" s="38"/>
      <c r="O318" s="13"/>
      <c r="P318" s="43"/>
      <c r="Q318" s="13"/>
      <c r="R318" s="13"/>
      <c r="S318" s="13"/>
      <c r="T318" s="31"/>
      <c r="U318" s="31"/>
      <c r="V318" s="13"/>
      <c r="W318" s="13"/>
      <c r="X318" s="13"/>
      <c r="Y318" s="13"/>
      <c r="Z318" s="13"/>
      <c r="AA318" s="13"/>
      <c r="AB318" s="13"/>
    </row>
    <row r="319" spans="2:28" ht="12.75" customHeight="1" x14ac:dyDescent="0.2">
      <c r="B319" s="25"/>
      <c r="D319" s="13"/>
      <c r="E319" s="13"/>
      <c r="F319" s="29"/>
      <c r="G319" s="31"/>
      <c r="H319" s="31"/>
      <c r="I319" s="13"/>
      <c r="J319" s="62"/>
      <c r="K319" s="66"/>
      <c r="L319" s="13"/>
      <c r="M319" s="13"/>
      <c r="N319" s="38"/>
      <c r="O319" s="13"/>
      <c r="P319" s="43"/>
      <c r="Q319" s="13"/>
      <c r="R319" s="13"/>
      <c r="S319" s="13"/>
      <c r="T319" s="31"/>
      <c r="U319" s="31"/>
      <c r="V319" s="13"/>
      <c r="W319" s="13"/>
      <c r="X319" s="13"/>
      <c r="Y319" s="13"/>
      <c r="Z319" s="13"/>
      <c r="AA319" s="13"/>
      <c r="AB319" s="13"/>
    </row>
    <row r="320" spans="2:28" ht="12.75" customHeight="1" thickBot="1" x14ac:dyDescent="0.25">
      <c r="B320" s="26"/>
      <c r="D320" s="13"/>
      <c r="E320" s="13"/>
      <c r="F320" s="30"/>
      <c r="G320" s="14"/>
      <c r="H320" s="14"/>
      <c r="I320" s="13"/>
      <c r="J320" s="59"/>
      <c r="K320" s="66"/>
      <c r="L320" s="13"/>
      <c r="M320" s="13"/>
      <c r="N320" s="13"/>
      <c r="O320" s="13"/>
      <c r="P320" s="4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</row>
    <row r="321" spans="2:28" ht="12.75" customHeight="1" x14ac:dyDescent="0.2">
      <c r="B321" s="5" t="s">
        <v>10</v>
      </c>
      <c r="D321" s="89" t="s">
        <v>1</v>
      </c>
      <c r="E321" s="90"/>
      <c r="F321" s="90"/>
      <c r="G321" s="90"/>
      <c r="H321" s="90"/>
      <c r="I321" s="90"/>
      <c r="J321" s="90"/>
      <c r="K321" s="67">
        <f>IF(K245="","",IF(K260="",IF(SUM(COUNTIF(K261:K320,"LS")+COUNTIF(K261:K320,"LUMP"))&gt;0,"LS",""),IF(SUM(K261:K320)&gt;0,ROUNDUP(SUM(K261:K320),0),"")))</f>
        <v>298</v>
      </c>
      <c r="L321" s="15">
        <f>IF(L245="","",IF(L260="",IF(SUM(COUNTIF(L261:L320,"LS")+COUNTIF(L261:L320,"LUMP"))&gt;0,"LS",""),IF(SUM(L261:L320)&gt;0,ROUNDUP(SUM(L261:L320),0),"")))</f>
        <v>40</v>
      </c>
      <c r="M321" s="15">
        <f>IF(M245="","",IF(M260="",IF(SUM(COUNTIF(M261:M320,"LS")+COUNTIF(M261:M320,"LUMP"))&gt;0,"LS",""),IF(SUM(M261:M320)&gt;0,ROUNDUP(SUM(M261:M320),0),"")))</f>
        <v>180</v>
      </c>
      <c r="N321" s="15" t="str">
        <f t="shared" ref="N321" si="218">IF(N245="","",IF(N260="",IF(SUM(COUNTIF(N266:N320,"LS")+COUNTIF(N266:N320,"LUMP"))&gt;0,"LS",""),IF(SUM(N266:N320)&gt;0,ROUNDUP(SUM(N266:N320),0),"")))</f>
        <v/>
      </c>
      <c r="O321" s="15">
        <f>IF(O245="","",IF(O260="",IF(SUM(COUNTIF(O261:O320,"LS")+COUNTIF(O261:O320,"LUMP"))&gt;0,"LS",""),IF(SUM(O261:O320)&gt;0,ROUNDUP(SUM(O261:O320),0),"")))</f>
        <v>298</v>
      </c>
      <c r="P321" s="44" t="str">
        <f t="shared" ref="P321:AB321" si="219">IF(P245="","",IF(P260="",IF(SUM(COUNTIF(P261:P320,"LS")+COUNTIF(P261:P320,"LUMP"))&gt;0,"LS",""),IF(SUM(P261:P320)&gt;0,ROUNDUP(SUM(P261:P320),0),"")))</f>
        <v/>
      </c>
      <c r="Q321" s="15" t="str">
        <f t="shared" si="219"/>
        <v/>
      </c>
      <c r="R321" s="15" t="str">
        <f t="shared" si="219"/>
        <v/>
      </c>
      <c r="S321" s="15" t="str">
        <f t="shared" si="219"/>
        <v/>
      </c>
      <c r="T321" s="15" t="str">
        <f t="shared" si="219"/>
        <v/>
      </c>
      <c r="U321" s="15" t="str">
        <f t="shared" si="219"/>
        <v/>
      </c>
      <c r="V321" s="15" t="str">
        <f t="shared" si="219"/>
        <v/>
      </c>
      <c r="W321" s="15" t="str">
        <f t="shared" si="219"/>
        <v/>
      </c>
      <c r="X321" s="15" t="str">
        <f t="shared" si="219"/>
        <v/>
      </c>
      <c r="Y321" s="15" t="str">
        <f t="shared" si="219"/>
        <v/>
      </c>
      <c r="Z321" s="15" t="str">
        <f t="shared" si="219"/>
        <v/>
      </c>
      <c r="AA321" s="15" t="str">
        <f t="shared" si="219"/>
        <v/>
      </c>
      <c r="AB321" s="15" t="str">
        <f t="shared" si="219"/>
        <v/>
      </c>
    </row>
  </sheetData>
  <mergeCells count="122">
    <mergeCell ref="AB169:AB180"/>
    <mergeCell ref="D7:AA7"/>
    <mergeCell ref="AA11:AA22"/>
    <mergeCell ref="Z11:Z22"/>
    <mergeCell ref="Y11:Y22"/>
    <mergeCell ref="D10:D23"/>
    <mergeCell ref="D8:J8"/>
    <mergeCell ref="D9:J9"/>
    <mergeCell ref="P11:P22"/>
    <mergeCell ref="I10:I23"/>
    <mergeCell ref="K11:K22"/>
    <mergeCell ref="L11:L22"/>
    <mergeCell ref="M11:M22"/>
    <mergeCell ref="N11:N22"/>
    <mergeCell ref="E10:E23"/>
    <mergeCell ref="O11:O22"/>
    <mergeCell ref="H10:H23"/>
    <mergeCell ref="Q10:Q23"/>
    <mergeCell ref="D87:J87"/>
    <mergeCell ref="D88:J88"/>
    <mergeCell ref="D89:D102"/>
    <mergeCell ref="X11:X22"/>
    <mergeCell ref="D84:J84"/>
    <mergeCell ref="S10:S23"/>
    <mergeCell ref="R10:R23"/>
    <mergeCell ref="T10:T23"/>
    <mergeCell ref="U10:U23"/>
    <mergeCell ref="V10:V23"/>
    <mergeCell ref="W10:W22"/>
    <mergeCell ref="D49:O49"/>
    <mergeCell ref="D24:O24"/>
    <mergeCell ref="J10:J22"/>
    <mergeCell ref="D246:J246"/>
    <mergeCell ref="D167:J167"/>
    <mergeCell ref="E89:E102"/>
    <mergeCell ref="K90:K101"/>
    <mergeCell ref="L90:L101"/>
    <mergeCell ref="M90:M101"/>
    <mergeCell ref="T89:T102"/>
    <mergeCell ref="U89:U102"/>
    <mergeCell ref="H89:H102"/>
    <mergeCell ref="J89:J101"/>
    <mergeCell ref="D244:AA244"/>
    <mergeCell ref="D245:J245"/>
    <mergeCell ref="D242:J242"/>
    <mergeCell ref="S168:S181"/>
    <mergeCell ref="AA169:AA180"/>
    <mergeCell ref="N90:N101"/>
    <mergeCell ref="B247:B260"/>
    <mergeCell ref="D321:J321"/>
    <mergeCell ref="AA248:AA259"/>
    <mergeCell ref="O248:O259"/>
    <mergeCell ref="P248:P259"/>
    <mergeCell ref="K248:K259"/>
    <mergeCell ref="L248:L259"/>
    <mergeCell ref="M248:M259"/>
    <mergeCell ref="N248:N259"/>
    <mergeCell ref="D247:D260"/>
    <mergeCell ref="E247:E260"/>
    <mergeCell ref="X248:X259"/>
    <mergeCell ref="Y248:Y259"/>
    <mergeCell ref="Z248:Z259"/>
    <mergeCell ref="F247:F260"/>
    <mergeCell ref="G247:G260"/>
    <mergeCell ref="W247:W259"/>
    <mergeCell ref="AB11:AB22"/>
    <mergeCell ref="V89:V102"/>
    <mergeCell ref="W89:W101"/>
    <mergeCell ref="AB90:AB101"/>
    <mergeCell ref="B168:B181"/>
    <mergeCell ref="D168:D181"/>
    <mergeCell ref="E168:E181"/>
    <mergeCell ref="F168:F181"/>
    <mergeCell ref="G168:G181"/>
    <mergeCell ref="I168:I181"/>
    <mergeCell ref="Q168:Q181"/>
    <mergeCell ref="R168:R181"/>
    <mergeCell ref="K169:K180"/>
    <mergeCell ref="L169:L180"/>
    <mergeCell ref="M169:M180"/>
    <mergeCell ref="N169:N180"/>
    <mergeCell ref="O169:O180"/>
    <mergeCell ref="P169:P180"/>
    <mergeCell ref="B10:B23"/>
    <mergeCell ref="B89:B102"/>
    <mergeCell ref="F10:F23"/>
    <mergeCell ref="G10:G23"/>
    <mergeCell ref="D86:AA86"/>
    <mergeCell ref="X169:X180"/>
    <mergeCell ref="H168:H181"/>
    <mergeCell ref="J168:J180"/>
    <mergeCell ref="W168:W180"/>
    <mergeCell ref="Y90:Y101"/>
    <mergeCell ref="Z90:Z101"/>
    <mergeCell ref="AA90:AA101"/>
    <mergeCell ref="D163:J163"/>
    <mergeCell ref="X90:X101"/>
    <mergeCell ref="O90:O101"/>
    <mergeCell ref="Q89:Q102"/>
    <mergeCell ref="R89:R102"/>
    <mergeCell ref="S89:S102"/>
    <mergeCell ref="D165:AA165"/>
    <mergeCell ref="D166:J166"/>
    <mergeCell ref="F89:F102"/>
    <mergeCell ref="G89:G102"/>
    <mergeCell ref="I89:I102"/>
    <mergeCell ref="P90:P101"/>
    <mergeCell ref="T168:T181"/>
    <mergeCell ref="U168:U181"/>
    <mergeCell ref="V168:V181"/>
    <mergeCell ref="Y169:Y180"/>
    <mergeCell ref="Z169:Z180"/>
    <mergeCell ref="AB248:AB259"/>
    <mergeCell ref="H247:H260"/>
    <mergeCell ref="I247:I260"/>
    <mergeCell ref="J247:J259"/>
    <mergeCell ref="Q247:Q260"/>
    <mergeCell ref="R247:R260"/>
    <mergeCell ref="S247:S260"/>
    <mergeCell ref="T247:T260"/>
    <mergeCell ref="U247:U260"/>
    <mergeCell ref="V247:V2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Ziems, Joseph</cp:lastModifiedBy>
  <cp:lastPrinted>2015-05-18T13:50:30Z</cp:lastPrinted>
  <dcterms:created xsi:type="dcterms:W3CDTF">2005-09-27T11:52:28Z</dcterms:created>
  <dcterms:modified xsi:type="dcterms:W3CDTF">2025-06-18T15:52:20Z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